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3. Cash Flow\"/>
    </mc:Choice>
  </mc:AlternateContent>
  <xr:revisionPtr revIDLastSave="0" documentId="8_{801F57DC-40C0-434E-B0B5-09980574130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CPT!$A$1:$AA$46</definedName>
    <definedName name="_xlnm.Print_Area" localSheetId="6">'DC1'!$A$1:$AA$46</definedName>
    <definedName name="_xlnm.Print_Area" localSheetId="12">'DC2'!$A$1:$AA$46</definedName>
    <definedName name="_xlnm.Print_Area" localSheetId="17">'DC3'!$A$1:$AA$46</definedName>
    <definedName name="_xlnm.Print_Area" localSheetId="25">'DC4'!$A$1:$AA$46</definedName>
    <definedName name="_xlnm.Print_Area" localSheetId="29">'DC5'!$A$1:$AA$46</definedName>
    <definedName name="_xlnm.Print_Area" localSheetId="30">Summary!$A$1:$AA$46</definedName>
    <definedName name="_xlnm.Print_Area" localSheetId="1">'WC011'!$A$1:$AA$46</definedName>
    <definedName name="_xlnm.Print_Area" localSheetId="2">'WC012'!$A$1:$AA$46</definedName>
    <definedName name="_xlnm.Print_Area" localSheetId="3">'WC013'!$A$1:$AA$46</definedName>
    <definedName name="_xlnm.Print_Area" localSheetId="4">'WC014'!$A$1:$AA$46</definedName>
    <definedName name="_xlnm.Print_Area" localSheetId="5">'WC015'!$A$1:$AA$46</definedName>
    <definedName name="_xlnm.Print_Area" localSheetId="7">'WC022'!$A$1:$AA$46</definedName>
    <definedName name="_xlnm.Print_Area" localSheetId="8">'WC023'!$A$1:$AA$46</definedName>
    <definedName name="_xlnm.Print_Area" localSheetId="9">'WC024'!$A$1:$AA$46</definedName>
    <definedName name="_xlnm.Print_Area" localSheetId="10">'WC025'!$A$1:$AA$46</definedName>
    <definedName name="_xlnm.Print_Area" localSheetId="11">'WC026'!$A$1:$AA$46</definedName>
    <definedName name="_xlnm.Print_Area" localSheetId="13">'WC031'!$A$1:$AA$46</definedName>
    <definedName name="_xlnm.Print_Area" localSheetId="14">'WC032'!$A$1:$AA$46</definedName>
    <definedName name="_xlnm.Print_Area" localSheetId="15">'WC033'!$A$1:$AA$46</definedName>
    <definedName name="_xlnm.Print_Area" localSheetId="16">'WC034'!$A$1:$AA$46</definedName>
    <definedName name="_xlnm.Print_Area" localSheetId="18">'WC041'!$A$1:$AA$46</definedName>
    <definedName name="_xlnm.Print_Area" localSheetId="19">'WC042'!$A$1:$AA$46</definedName>
    <definedName name="_xlnm.Print_Area" localSheetId="20">'WC043'!$A$1:$AA$46</definedName>
    <definedName name="_xlnm.Print_Area" localSheetId="21">'WC044'!$A$1:$AA$46</definedName>
    <definedName name="_xlnm.Print_Area" localSheetId="22">'WC045'!$A$1:$AA$46</definedName>
    <definedName name="_xlnm.Print_Area" localSheetId="23">'WC047'!$A$1:$AA$46</definedName>
    <definedName name="_xlnm.Print_Area" localSheetId="24">'WC048'!$A$1:$AA$46</definedName>
    <definedName name="_xlnm.Print_Area" localSheetId="26">'WC051'!$A$1:$AA$46</definedName>
    <definedName name="_xlnm.Print_Area" localSheetId="27">'WC052'!$A$1:$AA$46</definedName>
    <definedName name="_xlnm.Print_Area" localSheetId="28">'WC053'!$A$1:$AA$46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Y42" i="2"/>
  <c r="Z42" i="3"/>
  <c r="Z42" i="4"/>
  <c r="Z42" i="6"/>
  <c r="Y42" i="6"/>
  <c r="Z42" i="7"/>
  <c r="Z42" i="8"/>
  <c r="Z42" i="9"/>
  <c r="Y42" i="9"/>
  <c r="Z42" i="11"/>
  <c r="Y42" i="11"/>
  <c r="Z42" i="12"/>
  <c r="Y42" i="12"/>
  <c r="Z42" i="13"/>
  <c r="Z42" i="14"/>
  <c r="Z42" i="15"/>
  <c r="Z42" i="16"/>
  <c r="Z42" i="17"/>
  <c r="Z42" i="18"/>
  <c r="Y42" i="18"/>
  <c r="Z42" i="19"/>
  <c r="Z42" i="20"/>
  <c r="Y42" i="20"/>
  <c r="Z42" i="21"/>
  <c r="Z42" i="23"/>
  <c r="Y42" i="23"/>
  <c r="Z42" i="24"/>
  <c r="Y42" i="24"/>
  <c r="Z42" i="25"/>
  <c r="Z42" i="26"/>
  <c r="Z42" i="27"/>
  <c r="Z42" i="28"/>
  <c r="Z42" i="29"/>
  <c r="Z42" i="30"/>
  <c r="Y42" i="31"/>
  <c r="Z42" i="31" s="1"/>
  <c r="Z42" i="1"/>
  <c r="Y42" i="1"/>
  <c r="W42" i="2"/>
  <c r="J42" i="2"/>
  <c r="W42" i="3"/>
  <c r="Y42" i="3" s="1"/>
  <c r="J42" i="3"/>
  <c r="W42" i="4"/>
  <c r="Y42" i="4" s="1"/>
  <c r="J42" i="4"/>
  <c r="W42" i="5"/>
  <c r="Y42" i="5" s="1"/>
  <c r="Z42" i="5" s="1"/>
  <c r="J42" i="5"/>
  <c r="W42" i="6"/>
  <c r="J42" i="6"/>
  <c r="W42" i="7"/>
  <c r="Y42" i="7" s="1"/>
  <c r="J42" i="7"/>
  <c r="W42" i="8"/>
  <c r="Y42" i="8" s="1"/>
  <c r="J42" i="8"/>
  <c r="W42" i="9"/>
  <c r="J42" i="9"/>
  <c r="W42" i="10"/>
  <c r="Y42" i="10" s="1"/>
  <c r="Z42" i="10" s="1"/>
  <c r="J42" i="10"/>
  <c r="W42" i="11"/>
  <c r="J42" i="11"/>
  <c r="W42" i="12"/>
  <c r="J42" i="12"/>
  <c r="W42" i="13"/>
  <c r="Y42" i="13" s="1"/>
  <c r="J42" i="13"/>
  <c r="W42" i="14"/>
  <c r="Y42" i="14" s="1"/>
  <c r="J42" i="14"/>
  <c r="W42" i="15"/>
  <c r="Y42" i="15" s="1"/>
  <c r="J42" i="15"/>
  <c r="W42" i="16"/>
  <c r="Y42" i="16" s="1"/>
  <c r="J42" i="16"/>
  <c r="W42" i="17"/>
  <c r="Y42" i="17" s="1"/>
  <c r="J42" i="17"/>
  <c r="W42" i="18"/>
  <c r="J42" i="18"/>
  <c r="W42" i="19"/>
  <c r="Y42" i="19" s="1"/>
  <c r="J42" i="19"/>
  <c r="W42" i="20"/>
  <c r="J42" i="20"/>
  <c r="W42" i="21"/>
  <c r="Y42" i="21" s="1"/>
  <c r="J42" i="21"/>
  <c r="W42" i="22"/>
  <c r="Y42" i="22" s="1"/>
  <c r="Z42" i="22" s="1"/>
  <c r="J42" i="22"/>
  <c r="W42" i="23"/>
  <c r="J42" i="23"/>
  <c r="W42" i="24"/>
  <c r="J42" i="24"/>
  <c r="W42" i="25"/>
  <c r="Y42" i="25" s="1"/>
  <c r="J42" i="25"/>
  <c r="W42" i="26"/>
  <c r="Y42" i="26" s="1"/>
  <c r="J42" i="26"/>
  <c r="W42" i="27"/>
  <c r="Y42" i="27" s="1"/>
  <c r="J42" i="27"/>
  <c r="W42" i="28"/>
  <c r="Y42" i="28" s="1"/>
  <c r="J42" i="28"/>
  <c r="W42" i="29"/>
  <c r="Y42" i="29" s="1"/>
  <c r="J42" i="29"/>
  <c r="W42" i="30"/>
  <c r="Y42" i="30" s="1"/>
  <c r="J42" i="30"/>
  <c r="W42" i="31"/>
  <c r="J42" i="31"/>
  <c r="W42" i="1"/>
  <c r="J42" i="1"/>
  <c r="I41" i="2"/>
  <c r="G41" i="8"/>
  <c r="G43" i="8" s="1"/>
  <c r="H42" i="8" s="1"/>
  <c r="H43" i="8" s="1"/>
  <c r="I42" i="8" s="1"/>
  <c r="T41" i="11"/>
  <c r="V41" i="12"/>
  <c r="J41" i="16"/>
  <c r="L41" i="17"/>
  <c r="R41" i="19"/>
  <c r="I41" i="19"/>
  <c r="T41" i="20"/>
  <c r="K41" i="20"/>
  <c r="V41" i="21"/>
  <c r="M41" i="21"/>
  <c r="X41" i="22"/>
  <c r="O41" i="22"/>
  <c r="AA41" i="23"/>
  <c r="AA43" i="23" s="1"/>
  <c r="R41" i="23"/>
  <c r="U41" i="24"/>
  <c r="H41" i="24"/>
  <c r="W41" i="25"/>
  <c r="Y41" i="26"/>
  <c r="Y43" i="26" s="1"/>
  <c r="C41" i="26"/>
  <c r="C43" i="26" s="1"/>
  <c r="Q41" i="28"/>
  <c r="S41" i="29"/>
  <c r="R41" i="1"/>
  <c r="E41" i="1"/>
  <c r="E43" i="1" s="1"/>
  <c r="AA39" i="2"/>
  <c r="Y39" i="2"/>
  <c r="X39" i="2"/>
  <c r="Z39" i="2" s="1"/>
  <c r="W39" i="2"/>
  <c r="V39" i="2"/>
  <c r="U39" i="2"/>
  <c r="T39" i="2"/>
  <c r="T41" i="2" s="1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Z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Z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Z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Z39" i="29"/>
  <c r="Y39" i="29"/>
  <c r="X39" i="29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Z39" i="30"/>
  <c r="Y39" i="30"/>
  <c r="X39" i="30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Z30" i="4" s="1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I41" i="9" s="1"/>
  <c r="H30" i="9"/>
  <c r="G30" i="9"/>
  <c r="F30" i="9"/>
  <c r="E30" i="9"/>
  <c r="D30" i="9"/>
  <c r="C30" i="9"/>
  <c r="AA30" i="10"/>
  <c r="Y30" i="10"/>
  <c r="X30" i="10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K41" i="10" s="1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Y30" i="13"/>
  <c r="X30" i="13"/>
  <c r="X41" i="13" s="1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AA41" i="14" s="1"/>
  <c r="AA43" i="14" s="1"/>
  <c r="Y30" i="14"/>
  <c r="X30" i="14"/>
  <c r="Z30" i="14" s="1"/>
  <c r="W30" i="14"/>
  <c r="V30" i="14"/>
  <c r="U30" i="14"/>
  <c r="T30" i="14"/>
  <c r="S30" i="14"/>
  <c r="R30" i="14"/>
  <c r="Q30" i="14"/>
  <c r="P30" i="14"/>
  <c r="O30" i="14"/>
  <c r="N30" i="14"/>
  <c r="M30" i="14"/>
  <c r="M41" i="14" s="1"/>
  <c r="L30" i="14"/>
  <c r="K30" i="14"/>
  <c r="J30" i="14"/>
  <c r="I30" i="14"/>
  <c r="H30" i="14"/>
  <c r="G30" i="14"/>
  <c r="F30" i="14"/>
  <c r="E30" i="14"/>
  <c r="D30" i="14"/>
  <c r="C30" i="14"/>
  <c r="AA30" i="15"/>
  <c r="Y30" i="15"/>
  <c r="X30" i="15"/>
  <c r="Z30" i="15" s="1"/>
  <c r="W30" i="15"/>
  <c r="V30" i="15"/>
  <c r="U30" i="15"/>
  <c r="T30" i="15"/>
  <c r="S30" i="15"/>
  <c r="R30" i="15"/>
  <c r="Q30" i="15"/>
  <c r="P30" i="15"/>
  <c r="P41" i="15" s="1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Z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Z30" i="17" s="1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W41" i="18" s="1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D41" i="19" s="1"/>
  <c r="D43" i="19" s="1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F41" i="20" s="1"/>
  <c r="F43" i="20" s="1"/>
  <c r="E30" i="20"/>
  <c r="D30" i="20"/>
  <c r="C30" i="20"/>
  <c r="AA30" i="21"/>
  <c r="Z30" i="21"/>
  <c r="Y30" i="21"/>
  <c r="X30" i="2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H41" i="21" s="1"/>
  <c r="G30" i="21"/>
  <c r="F30" i="21"/>
  <c r="E30" i="21"/>
  <c r="D30" i="21"/>
  <c r="C30" i="21"/>
  <c r="AA30" i="22"/>
  <c r="Y30" i="22"/>
  <c r="Z30" i="22" s="1"/>
  <c r="X30" i="22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Y30" i="23"/>
  <c r="X30" i="23"/>
  <c r="Z30" i="23" s="1"/>
  <c r="W30" i="23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E41" i="23" s="1"/>
  <c r="E43" i="23" s="1"/>
  <c r="D30" i="23"/>
  <c r="C30" i="23"/>
  <c r="AA30" i="24"/>
  <c r="Y30" i="24"/>
  <c r="X30" i="24"/>
  <c r="W30" i="24"/>
  <c r="V30" i="24"/>
  <c r="U30" i="24"/>
  <c r="T30" i="24"/>
  <c r="S30" i="24"/>
  <c r="R30" i="24"/>
  <c r="Q30" i="24"/>
  <c r="P30" i="24"/>
  <c r="P41" i="24" s="1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AA30" i="25"/>
  <c r="Z30" i="25"/>
  <c r="Y30" i="25"/>
  <c r="X30" i="25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J41" i="25" s="1"/>
  <c r="I30" i="25"/>
  <c r="H30" i="25"/>
  <c r="G30" i="25"/>
  <c r="F30" i="25"/>
  <c r="E30" i="25"/>
  <c r="D30" i="25"/>
  <c r="C30" i="25"/>
  <c r="AA30" i="26"/>
  <c r="Y30" i="26"/>
  <c r="X30" i="26"/>
  <c r="Z30" i="26" s="1"/>
  <c r="W30" i="26"/>
  <c r="V30" i="26"/>
  <c r="U30" i="26"/>
  <c r="T30" i="26"/>
  <c r="S30" i="26"/>
  <c r="R30" i="26"/>
  <c r="Q30" i="26"/>
  <c r="P30" i="26"/>
  <c r="O30" i="26"/>
  <c r="N30" i="26"/>
  <c r="M30" i="26"/>
  <c r="L30" i="26"/>
  <c r="L41" i="26" s="1"/>
  <c r="K30" i="26"/>
  <c r="J30" i="26"/>
  <c r="I30" i="26"/>
  <c r="H30" i="26"/>
  <c r="G30" i="26"/>
  <c r="F30" i="26"/>
  <c r="E30" i="26"/>
  <c r="D30" i="26"/>
  <c r="C30" i="26"/>
  <c r="AA30" i="27"/>
  <c r="Y30" i="27"/>
  <c r="X30" i="27"/>
  <c r="Z30" i="27" s="1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J41" i="27" s="1"/>
  <c r="I30" i="27"/>
  <c r="H30" i="27"/>
  <c r="G30" i="27"/>
  <c r="F30" i="27"/>
  <c r="E30" i="27"/>
  <c r="D30" i="27"/>
  <c r="C30" i="27"/>
  <c r="AA30" i="28"/>
  <c r="Y30" i="28"/>
  <c r="X30" i="28"/>
  <c r="Z30" i="28" s="1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D30" i="28"/>
  <c r="C30" i="28"/>
  <c r="AA30" i="29"/>
  <c r="Y30" i="29"/>
  <c r="X30" i="29"/>
  <c r="Z30" i="29" s="1"/>
  <c r="W30" i="29"/>
  <c r="V30" i="29"/>
  <c r="U30" i="29"/>
  <c r="T30" i="29"/>
  <c r="S30" i="29"/>
  <c r="R30" i="29"/>
  <c r="Q30" i="29"/>
  <c r="P30" i="29"/>
  <c r="O30" i="29"/>
  <c r="N30" i="29"/>
  <c r="M30" i="29"/>
  <c r="L30" i="29"/>
  <c r="K30" i="29"/>
  <c r="J30" i="29"/>
  <c r="I30" i="29"/>
  <c r="H30" i="29"/>
  <c r="G30" i="29"/>
  <c r="F30" i="29"/>
  <c r="E30" i="29"/>
  <c r="D30" i="29"/>
  <c r="C30" i="29"/>
  <c r="AA30" i="30"/>
  <c r="Z30" i="30"/>
  <c r="Y30" i="30"/>
  <c r="X30" i="30"/>
  <c r="W30" i="30"/>
  <c r="V30" i="30"/>
  <c r="U30" i="30"/>
  <c r="T30" i="30"/>
  <c r="S30" i="30"/>
  <c r="R30" i="30"/>
  <c r="Q30" i="30"/>
  <c r="Q41" i="30" s="1"/>
  <c r="P30" i="30"/>
  <c r="O30" i="30"/>
  <c r="N30" i="30"/>
  <c r="M30" i="30"/>
  <c r="L30" i="30"/>
  <c r="K30" i="30"/>
  <c r="J30" i="30"/>
  <c r="I30" i="30"/>
  <c r="H30" i="30"/>
  <c r="G30" i="30"/>
  <c r="F30" i="30"/>
  <c r="E30" i="30"/>
  <c r="D30" i="30"/>
  <c r="C30" i="30"/>
  <c r="AA30" i="31"/>
  <c r="Y30" i="31"/>
  <c r="X30" i="31"/>
  <c r="Z30" i="31" s="1"/>
  <c r="W30" i="31"/>
  <c r="V30" i="31"/>
  <c r="U30" i="31"/>
  <c r="T30" i="31"/>
  <c r="T41" i="31" s="1"/>
  <c r="S30" i="31"/>
  <c r="R30" i="31"/>
  <c r="Q30" i="31"/>
  <c r="P30" i="31"/>
  <c r="O30" i="31"/>
  <c r="N30" i="31"/>
  <c r="M30" i="31"/>
  <c r="L30" i="31"/>
  <c r="K30" i="31"/>
  <c r="J30" i="31"/>
  <c r="I30" i="31"/>
  <c r="H30" i="31"/>
  <c r="G30" i="31"/>
  <c r="F30" i="31"/>
  <c r="E30" i="31"/>
  <c r="D30" i="31"/>
  <c r="C30" i="31"/>
  <c r="AA30" i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AA41" i="2" s="1"/>
  <c r="AA43" i="2" s="1"/>
  <c r="Y17" i="2"/>
  <c r="Y41" i="2" s="1"/>
  <c r="Y43" i="2" s="1"/>
  <c r="X17" i="2"/>
  <c r="X41" i="2" s="1"/>
  <c r="W17" i="2"/>
  <c r="W41" i="2" s="1"/>
  <c r="V17" i="2"/>
  <c r="V41" i="2" s="1"/>
  <c r="U17" i="2"/>
  <c r="U41" i="2" s="1"/>
  <c r="T17" i="2"/>
  <c r="S17" i="2"/>
  <c r="S41" i="2" s="1"/>
  <c r="R17" i="2"/>
  <c r="R41" i="2" s="1"/>
  <c r="Q17" i="2"/>
  <c r="Q41" i="2" s="1"/>
  <c r="P17" i="2"/>
  <c r="P41" i="2" s="1"/>
  <c r="O17" i="2"/>
  <c r="O41" i="2" s="1"/>
  <c r="N17" i="2"/>
  <c r="N41" i="2" s="1"/>
  <c r="M17" i="2"/>
  <c r="M41" i="2" s="1"/>
  <c r="L17" i="2"/>
  <c r="L41" i="2" s="1"/>
  <c r="K17" i="2"/>
  <c r="K41" i="2" s="1"/>
  <c r="J17" i="2"/>
  <c r="J41" i="2" s="1"/>
  <c r="I17" i="2"/>
  <c r="H17" i="2"/>
  <c r="H41" i="2" s="1"/>
  <c r="G17" i="2"/>
  <c r="G41" i="2" s="1"/>
  <c r="G43" i="2" s="1"/>
  <c r="H42" i="2" s="1"/>
  <c r="H43" i="2" s="1"/>
  <c r="I42" i="2" s="1"/>
  <c r="I43" i="2" s="1"/>
  <c r="J43" i="2" s="1"/>
  <c r="F17" i="2"/>
  <c r="F41" i="2" s="1"/>
  <c r="F43" i="2" s="1"/>
  <c r="E17" i="2"/>
  <c r="E41" i="2" s="1"/>
  <c r="E43" i="2" s="1"/>
  <c r="D17" i="2"/>
  <c r="D41" i="2" s="1"/>
  <c r="D43" i="2" s="1"/>
  <c r="C17" i="2"/>
  <c r="C41" i="2" s="1"/>
  <c r="C43" i="2" s="1"/>
  <c r="AA17" i="3"/>
  <c r="AA41" i="3" s="1"/>
  <c r="AA43" i="3" s="1"/>
  <c r="Z17" i="3"/>
  <c r="Y17" i="3"/>
  <c r="Y41" i="3" s="1"/>
  <c r="X17" i="3"/>
  <c r="X41" i="3" s="1"/>
  <c r="W17" i="3"/>
  <c r="W41" i="3" s="1"/>
  <c r="V17" i="3"/>
  <c r="V41" i="3" s="1"/>
  <c r="U17" i="3"/>
  <c r="U41" i="3" s="1"/>
  <c r="T17" i="3"/>
  <c r="T41" i="3" s="1"/>
  <c r="S17" i="3"/>
  <c r="S41" i="3" s="1"/>
  <c r="R17" i="3"/>
  <c r="R41" i="3" s="1"/>
  <c r="Q17" i="3"/>
  <c r="Q41" i="3" s="1"/>
  <c r="P17" i="3"/>
  <c r="P41" i="3" s="1"/>
  <c r="O17" i="3"/>
  <c r="O41" i="3" s="1"/>
  <c r="N17" i="3"/>
  <c r="N41" i="3" s="1"/>
  <c r="M17" i="3"/>
  <c r="M41" i="3" s="1"/>
  <c r="L17" i="3"/>
  <c r="L41" i="3" s="1"/>
  <c r="K17" i="3"/>
  <c r="K41" i="3" s="1"/>
  <c r="J17" i="3"/>
  <c r="J41" i="3" s="1"/>
  <c r="I17" i="3"/>
  <c r="I41" i="3" s="1"/>
  <c r="H17" i="3"/>
  <c r="H41" i="3" s="1"/>
  <c r="G17" i="3"/>
  <c r="G41" i="3" s="1"/>
  <c r="G43" i="3" s="1"/>
  <c r="H42" i="3" s="1"/>
  <c r="H43" i="3" s="1"/>
  <c r="I42" i="3" s="1"/>
  <c r="F17" i="3"/>
  <c r="F41" i="3" s="1"/>
  <c r="F43" i="3" s="1"/>
  <c r="E17" i="3"/>
  <c r="E41" i="3" s="1"/>
  <c r="E43" i="3" s="1"/>
  <c r="D17" i="3"/>
  <c r="D41" i="3" s="1"/>
  <c r="D43" i="3" s="1"/>
  <c r="C17" i="3"/>
  <c r="C41" i="3" s="1"/>
  <c r="C43" i="3" s="1"/>
  <c r="AA17" i="4"/>
  <c r="AA41" i="4" s="1"/>
  <c r="AA43" i="4" s="1"/>
  <c r="Y17" i="4"/>
  <c r="Y41" i="4" s="1"/>
  <c r="X17" i="4"/>
  <c r="Z17" i="4" s="1"/>
  <c r="W17" i="4"/>
  <c r="W41" i="4" s="1"/>
  <c r="V17" i="4"/>
  <c r="V41" i="4" s="1"/>
  <c r="U17" i="4"/>
  <c r="U41" i="4" s="1"/>
  <c r="T17" i="4"/>
  <c r="T41" i="4" s="1"/>
  <c r="S17" i="4"/>
  <c r="S41" i="4" s="1"/>
  <c r="R17" i="4"/>
  <c r="R41" i="4" s="1"/>
  <c r="Q17" i="4"/>
  <c r="Q41" i="4" s="1"/>
  <c r="P17" i="4"/>
  <c r="P41" i="4" s="1"/>
  <c r="O17" i="4"/>
  <c r="O41" i="4" s="1"/>
  <c r="N17" i="4"/>
  <c r="N41" i="4" s="1"/>
  <c r="M17" i="4"/>
  <c r="M41" i="4" s="1"/>
  <c r="L17" i="4"/>
  <c r="L41" i="4" s="1"/>
  <c r="K17" i="4"/>
  <c r="K41" i="4" s="1"/>
  <c r="J17" i="4"/>
  <c r="J41" i="4" s="1"/>
  <c r="I17" i="4"/>
  <c r="I41" i="4" s="1"/>
  <c r="H17" i="4"/>
  <c r="H41" i="4" s="1"/>
  <c r="G17" i="4"/>
  <c r="G41" i="4" s="1"/>
  <c r="G43" i="4" s="1"/>
  <c r="H42" i="4" s="1"/>
  <c r="H43" i="4" s="1"/>
  <c r="I42" i="4" s="1"/>
  <c r="F17" i="4"/>
  <c r="F41" i="4" s="1"/>
  <c r="F43" i="4" s="1"/>
  <c r="E17" i="4"/>
  <c r="E41" i="4" s="1"/>
  <c r="E43" i="4" s="1"/>
  <c r="D17" i="4"/>
  <c r="D41" i="4" s="1"/>
  <c r="D43" i="4" s="1"/>
  <c r="C17" i="4"/>
  <c r="C41" i="4" s="1"/>
  <c r="C43" i="4" s="1"/>
  <c r="AA17" i="5"/>
  <c r="AA41" i="5" s="1"/>
  <c r="AA43" i="5" s="1"/>
  <c r="Y17" i="5"/>
  <c r="Y41" i="5" s="1"/>
  <c r="Y43" i="5" s="1"/>
  <c r="X17" i="5"/>
  <c r="Z17" i="5" s="1"/>
  <c r="W17" i="5"/>
  <c r="W41" i="5" s="1"/>
  <c r="V17" i="5"/>
  <c r="V41" i="5" s="1"/>
  <c r="U17" i="5"/>
  <c r="U41" i="5" s="1"/>
  <c r="T17" i="5"/>
  <c r="T41" i="5" s="1"/>
  <c r="S17" i="5"/>
  <c r="S41" i="5" s="1"/>
  <c r="R17" i="5"/>
  <c r="R41" i="5" s="1"/>
  <c r="Q17" i="5"/>
  <c r="Q41" i="5" s="1"/>
  <c r="P17" i="5"/>
  <c r="P41" i="5" s="1"/>
  <c r="O17" i="5"/>
  <c r="O41" i="5" s="1"/>
  <c r="N17" i="5"/>
  <c r="N41" i="5" s="1"/>
  <c r="M17" i="5"/>
  <c r="M41" i="5" s="1"/>
  <c r="L17" i="5"/>
  <c r="L41" i="5" s="1"/>
  <c r="K17" i="5"/>
  <c r="K41" i="5" s="1"/>
  <c r="J17" i="5"/>
  <c r="J41" i="5" s="1"/>
  <c r="I17" i="5"/>
  <c r="I41" i="5" s="1"/>
  <c r="H17" i="5"/>
  <c r="H41" i="5" s="1"/>
  <c r="G17" i="5"/>
  <c r="G41" i="5" s="1"/>
  <c r="G43" i="5" s="1"/>
  <c r="H42" i="5" s="1"/>
  <c r="H43" i="5" s="1"/>
  <c r="I42" i="5" s="1"/>
  <c r="F17" i="5"/>
  <c r="F41" i="5" s="1"/>
  <c r="F43" i="5" s="1"/>
  <c r="E17" i="5"/>
  <c r="E41" i="5" s="1"/>
  <c r="E43" i="5" s="1"/>
  <c r="D17" i="5"/>
  <c r="D41" i="5" s="1"/>
  <c r="D43" i="5" s="1"/>
  <c r="C17" i="5"/>
  <c r="C41" i="5" s="1"/>
  <c r="C43" i="5" s="1"/>
  <c r="AA17" i="6"/>
  <c r="AA41" i="6" s="1"/>
  <c r="AA43" i="6" s="1"/>
  <c r="Y17" i="6"/>
  <c r="Y41" i="6" s="1"/>
  <c r="Y43" i="6" s="1"/>
  <c r="X17" i="6"/>
  <c r="X41" i="6" s="1"/>
  <c r="W17" i="6"/>
  <c r="W41" i="6" s="1"/>
  <c r="V17" i="6"/>
  <c r="V41" i="6" s="1"/>
  <c r="U17" i="6"/>
  <c r="U41" i="6" s="1"/>
  <c r="T17" i="6"/>
  <c r="T41" i="6" s="1"/>
  <c r="S17" i="6"/>
  <c r="S41" i="6" s="1"/>
  <c r="R17" i="6"/>
  <c r="R41" i="6" s="1"/>
  <c r="Q17" i="6"/>
  <c r="Q41" i="6" s="1"/>
  <c r="P17" i="6"/>
  <c r="P41" i="6" s="1"/>
  <c r="O17" i="6"/>
  <c r="O41" i="6" s="1"/>
  <c r="N17" i="6"/>
  <c r="N41" i="6" s="1"/>
  <c r="M17" i="6"/>
  <c r="M41" i="6" s="1"/>
  <c r="L17" i="6"/>
  <c r="L41" i="6" s="1"/>
  <c r="K17" i="6"/>
  <c r="K41" i="6" s="1"/>
  <c r="J17" i="6"/>
  <c r="J41" i="6" s="1"/>
  <c r="I17" i="6"/>
  <c r="I41" i="6" s="1"/>
  <c r="H17" i="6"/>
  <c r="H41" i="6" s="1"/>
  <c r="G17" i="6"/>
  <c r="G41" i="6" s="1"/>
  <c r="G43" i="6" s="1"/>
  <c r="H42" i="6" s="1"/>
  <c r="H43" i="6" s="1"/>
  <c r="I42" i="6" s="1"/>
  <c r="I43" i="6" s="1"/>
  <c r="F17" i="6"/>
  <c r="F41" i="6" s="1"/>
  <c r="F43" i="6" s="1"/>
  <c r="E17" i="6"/>
  <c r="E41" i="6" s="1"/>
  <c r="E43" i="6" s="1"/>
  <c r="D17" i="6"/>
  <c r="D41" i="6" s="1"/>
  <c r="D43" i="6" s="1"/>
  <c r="C17" i="6"/>
  <c r="C41" i="6" s="1"/>
  <c r="C43" i="6" s="1"/>
  <c r="AA17" i="7"/>
  <c r="AA41" i="7" s="1"/>
  <c r="AA43" i="7" s="1"/>
  <c r="Z17" i="7"/>
  <c r="Y17" i="7"/>
  <c r="Y41" i="7" s="1"/>
  <c r="Y43" i="7" s="1"/>
  <c r="X17" i="7"/>
  <c r="X41" i="7" s="1"/>
  <c r="W17" i="7"/>
  <c r="W41" i="7" s="1"/>
  <c r="V17" i="7"/>
  <c r="V41" i="7" s="1"/>
  <c r="U17" i="7"/>
  <c r="U41" i="7" s="1"/>
  <c r="T17" i="7"/>
  <c r="T41" i="7" s="1"/>
  <c r="S17" i="7"/>
  <c r="S41" i="7" s="1"/>
  <c r="R17" i="7"/>
  <c r="R41" i="7" s="1"/>
  <c r="Q17" i="7"/>
  <c r="Q41" i="7" s="1"/>
  <c r="P17" i="7"/>
  <c r="P41" i="7" s="1"/>
  <c r="O17" i="7"/>
  <c r="O41" i="7" s="1"/>
  <c r="N17" i="7"/>
  <c r="N41" i="7" s="1"/>
  <c r="M17" i="7"/>
  <c r="M41" i="7" s="1"/>
  <c r="L17" i="7"/>
  <c r="L41" i="7" s="1"/>
  <c r="K17" i="7"/>
  <c r="K41" i="7" s="1"/>
  <c r="J17" i="7"/>
  <c r="J41" i="7" s="1"/>
  <c r="I17" i="7"/>
  <c r="I41" i="7" s="1"/>
  <c r="H17" i="7"/>
  <c r="H41" i="7" s="1"/>
  <c r="G17" i="7"/>
  <c r="G41" i="7" s="1"/>
  <c r="G43" i="7" s="1"/>
  <c r="H42" i="7" s="1"/>
  <c r="H43" i="7" s="1"/>
  <c r="I42" i="7" s="1"/>
  <c r="I43" i="7" s="1"/>
  <c r="F17" i="7"/>
  <c r="F41" i="7" s="1"/>
  <c r="F43" i="7" s="1"/>
  <c r="E17" i="7"/>
  <c r="E41" i="7" s="1"/>
  <c r="E43" i="7" s="1"/>
  <c r="D17" i="7"/>
  <c r="D41" i="7" s="1"/>
  <c r="D43" i="7" s="1"/>
  <c r="C17" i="7"/>
  <c r="C41" i="7" s="1"/>
  <c r="C43" i="7" s="1"/>
  <c r="AA17" i="8"/>
  <c r="AA41" i="8" s="1"/>
  <c r="AA43" i="8" s="1"/>
  <c r="Y17" i="8"/>
  <c r="Y41" i="8" s="1"/>
  <c r="Y43" i="8" s="1"/>
  <c r="X17" i="8"/>
  <c r="Z17" i="8" s="1"/>
  <c r="W17" i="8"/>
  <c r="W41" i="8" s="1"/>
  <c r="V17" i="8"/>
  <c r="V41" i="8" s="1"/>
  <c r="U17" i="8"/>
  <c r="U41" i="8" s="1"/>
  <c r="T17" i="8"/>
  <c r="T41" i="8" s="1"/>
  <c r="S17" i="8"/>
  <c r="S41" i="8" s="1"/>
  <c r="R17" i="8"/>
  <c r="R41" i="8" s="1"/>
  <c r="Q17" i="8"/>
  <c r="Q41" i="8" s="1"/>
  <c r="P17" i="8"/>
  <c r="P41" i="8" s="1"/>
  <c r="O17" i="8"/>
  <c r="O41" i="8" s="1"/>
  <c r="N17" i="8"/>
  <c r="N41" i="8" s="1"/>
  <c r="M17" i="8"/>
  <c r="M41" i="8" s="1"/>
  <c r="L17" i="8"/>
  <c r="L41" i="8" s="1"/>
  <c r="K17" i="8"/>
  <c r="K41" i="8" s="1"/>
  <c r="J17" i="8"/>
  <c r="J41" i="8" s="1"/>
  <c r="I17" i="8"/>
  <c r="I41" i="8" s="1"/>
  <c r="H17" i="8"/>
  <c r="H41" i="8" s="1"/>
  <c r="G17" i="8"/>
  <c r="F17" i="8"/>
  <c r="F41" i="8" s="1"/>
  <c r="F43" i="8" s="1"/>
  <c r="E17" i="8"/>
  <c r="E41" i="8" s="1"/>
  <c r="E43" i="8" s="1"/>
  <c r="D17" i="8"/>
  <c r="D41" i="8" s="1"/>
  <c r="D43" i="8" s="1"/>
  <c r="C17" i="8"/>
  <c r="C41" i="8" s="1"/>
  <c r="C43" i="8" s="1"/>
  <c r="AA17" i="9"/>
  <c r="AA41" i="9" s="1"/>
  <c r="AA43" i="9" s="1"/>
  <c r="Y17" i="9"/>
  <c r="Y41" i="9" s="1"/>
  <c r="Y43" i="9" s="1"/>
  <c r="X17" i="9"/>
  <c r="Z17" i="9" s="1"/>
  <c r="W17" i="9"/>
  <c r="W41" i="9" s="1"/>
  <c r="V17" i="9"/>
  <c r="V41" i="9" s="1"/>
  <c r="U17" i="9"/>
  <c r="U41" i="9" s="1"/>
  <c r="T17" i="9"/>
  <c r="T41" i="9" s="1"/>
  <c r="S17" i="9"/>
  <c r="S41" i="9" s="1"/>
  <c r="R17" i="9"/>
  <c r="R41" i="9" s="1"/>
  <c r="Q17" i="9"/>
  <c r="Q41" i="9" s="1"/>
  <c r="P17" i="9"/>
  <c r="P41" i="9" s="1"/>
  <c r="O17" i="9"/>
  <c r="O41" i="9" s="1"/>
  <c r="N17" i="9"/>
  <c r="N41" i="9" s="1"/>
  <c r="M17" i="9"/>
  <c r="M41" i="9" s="1"/>
  <c r="L17" i="9"/>
  <c r="L41" i="9" s="1"/>
  <c r="K17" i="9"/>
  <c r="K41" i="9" s="1"/>
  <c r="J17" i="9"/>
  <c r="J41" i="9" s="1"/>
  <c r="I17" i="9"/>
  <c r="H17" i="9"/>
  <c r="H41" i="9" s="1"/>
  <c r="G17" i="9"/>
  <c r="G41" i="9" s="1"/>
  <c r="G43" i="9" s="1"/>
  <c r="H42" i="9" s="1"/>
  <c r="H43" i="9" s="1"/>
  <c r="I42" i="9" s="1"/>
  <c r="I43" i="9" s="1"/>
  <c r="F17" i="9"/>
  <c r="F41" i="9" s="1"/>
  <c r="F43" i="9" s="1"/>
  <c r="E17" i="9"/>
  <c r="E41" i="9" s="1"/>
  <c r="E43" i="9" s="1"/>
  <c r="D17" i="9"/>
  <c r="D41" i="9" s="1"/>
  <c r="D43" i="9" s="1"/>
  <c r="C17" i="9"/>
  <c r="C41" i="9" s="1"/>
  <c r="C43" i="9" s="1"/>
  <c r="AA17" i="10"/>
  <c r="AA41" i="10" s="1"/>
  <c r="AA43" i="10" s="1"/>
  <c r="Y17" i="10"/>
  <c r="X17" i="10"/>
  <c r="X41" i="10" s="1"/>
  <c r="W17" i="10"/>
  <c r="W41" i="10" s="1"/>
  <c r="V17" i="10"/>
  <c r="V41" i="10" s="1"/>
  <c r="U17" i="10"/>
  <c r="U41" i="10" s="1"/>
  <c r="T17" i="10"/>
  <c r="T41" i="10" s="1"/>
  <c r="S17" i="10"/>
  <c r="S41" i="10" s="1"/>
  <c r="R17" i="10"/>
  <c r="R41" i="10" s="1"/>
  <c r="Q17" i="10"/>
  <c r="Q41" i="10" s="1"/>
  <c r="P17" i="10"/>
  <c r="P41" i="10" s="1"/>
  <c r="O17" i="10"/>
  <c r="O41" i="10" s="1"/>
  <c r="N17" i="10"/>
  <c r="N41" i="10" s="1"/>
  <c r="M17" i="10"/>
  <c r="M41" i="10" s="1"/>
  <c r="L17" i="10"/>
  <c r="L41" i="10" s="1"/>
  <c r="K17" i="10"/>
  <c r="J17" i="10"/>
  <c r="J41" i="10" s="1"/>
  <c r="I17" i="10"/>
  <c r="I41" i="10" s="1"/>
  <c r="H17" i="10"/>
  <c r="H41" i="10" s="1"/>
  <c r="G17" i="10"/>
  <c r="G41" i="10" s="1"/>
  <c r="G43" i="10" s="1"/>
  <c r="H42" i="10" s="1"/>
  <c r="F17" i="10"/>
  <c r="F41" i="10" s="1"/>
  <c r="F43" i="10" s="1"/>
  <c r="E17" i="10"/>
  <c r="E41" i="10" s="1"/>
  <c r="E43" i="10" s="1"/>
  <c r="D17" i="10"/>
  <c r="D41" i="10" s="1"/>
  <c r="D43" i="10" s="1"/>
  <c r="C17" i="10"/>
  <c r="C41" i="10" s="1"/>
  <c r="C43" i="10" s="1"/>
  <c r="AA17" i="11"/>
  <c r="AA41" i="11" s="1"/>
  <c r="AA43" i="11" s="1"/>
  <c r="Y17" i="11"/>
  <c r="Y41" i="11" s="1"/>
  <c r="Y43" i="11" s="1"/>
  <c r="X17" i="11"/>
  <c r="Z17" i="11" s="1"/>
  <c r="W17" i="11"/>
  <c r="W41" i="11" s="1"/>
  <c r="V17" i="11"/>
  <c r="V41" i="11" s="1"/>
  <c r="U17" i="11"/>
  <c r="U41" i="11" s="1"/>
  <c r="T17" i="11"/>
  <c r="S17" i="11"/>
  <c r="S41" i="11" s="1"/>
  <c r="R17" i="11"/>
  <c r="R41" i="11" s="1"/>
  <c r="Q17" i="11"/>
  <c r="Q41" i="11" s="1"/>
  <c r="P17" i="11"/>
  <c r="P41" i="11" s="1"/>
  <c r="O17" i="11"/>
  <c r="O41" i="11" s="1"/>
  <c r="N17" i="11"/>
  <c r="N41" i="11" s="1"/>
  <c r="M17" i="11"/>
  <c r="M41" i="11" s="1"/>
  <c r="L17" i="11"/>
  <c r="L41" i="11" s="1"/>
  <c r="K17" i="11"/>
  <c r="K41" i="11" s="1"/>
  <c r="J17" i="11"/>
  <c r="J41" i="11" s="1"/>
  <c r="I17" i="11"/>
  <c r="I41" i="11" s="1"/>
  <c r="H17" i="11"/>
  <c r="H41" i="11" s="1"/>
  <c r="G17" i="11"/>
  <c r="G41" i="11" s="1"/>
  <c r="G43" i="11" s="1"/>
  <c r="H42" i="11" s="1"/>
  <c r="F17" i="11"/>
  <c r="F41" i="11" s="1"/>
  <c r="F43" i="11" s="1"/>
  <c r="E17" i="11"/>
  <c r="E41" i="11" s="1"/>
  <c r="E43" i="11" s="1"/>
  <c r="D17" i="11"/>
  <c r="D41" i="11" s="1"/>
  <c r="D43" i="11" s="1"/>
  <c r="C17" i="11"/>
  <c r="C41" i="11" s="1"/>
  <c r="C43" i="11" s="1"/>
  <c r="AA17" i="12"/>
  <c r="AA41" i="12" s="1"/>
  <c r="AA43" i="12" s="1"/>
  <c r="Y17" i="12"/>
  <c r="Y41" i="12" s="1"/>
  <c r="Y43" i="12" s="1"/>
  <c r="X17" i="12"/>
  <c r="X41" i="12" s="1"/>
  <c r="W17" i="12"/>
  <c r="W41" i="12" s="1"/>
  <c r="V17" i="12"/>
  <c r="U17" i="12"/>
  <c r="U41" i="12" s="1"/>
  <c r="T17" i="12"/>
  <c r="T41" i="12" s="1"/>
  <c r="S17" i="12"/>
  <c r="S41" i="12" s="1"/>
  <c r="R17" i="12"/>
  <c r="R41" i="12" s="1"/>
  <c r="Q17" i="12"/>
  <c r="Q41" i="12" s="1"/>
  <c r="P17" i="12"/>
  <c r="P41" i="12" s="1"/>
  <c r="O17" i="12"/>
  <c r="O41" i="12" s="1"/>
  <c r="N17" i="12"/>
  <c r="N41" i="12" s="1"/>
  <c r="M17" i="12"/>
  <c r="M41" i="12" s="1"/>
  <c r="L17" i="12"/>
  <c r="L41" i="12" s="1"/>
  <c r="K17" i="12"/>
  <c r="K41" i="12" s="1"/>
  <c r="J17" i="12"/>
  <c r="J41" i="12" s="1"/>
  <c r="I17" i="12"/>
  <c r="I41" i="12" s="1"/>
  <c r="H17" i="12"/>
  <c r="H41" i="12" s="1"/>
  <c r="G17" i="12"/>
  <c r="G41" i="12" s="1"/>
  <c r="G43" i="12" s="1"/>
  <c r="H42" i="12" s="1"/>
  <c r="H43" i="12" s="1"/>
  <c r="I42" i="12" s="1"/>
  <c r="I43" i="12" s="1"/>
  <c r="K42" i="12" s="1"/>
  <c r="F17" i="12"/>
  <c r="F41" i="12" s="1"/>
  <c r="F43" i="12" s="1"/>
  <c r="E17" i="12"/>
  <c r="E41" i="12" s="1"/>
  <c r="E43" i="12" s="1"/>
  <c r="D17" i="12"/>
  <c r="D41" i="12" s="1"/>
  <c r="D43" i="12" s="1"/>
  <c r="C17" i="12"/>
  <c r="C41" i="12" s="1"/>
  <c r="C43" i="12" s="1"/>
  <c r="AA17" i="13"/>
  <c r="AA41" i="13" s="1"/>
  <c r="AA43" i="13" s="1"/>
  <c r="Y17" i="13"/>
  <c r="Y41" i="13" s="1"/>
  <c r="X17" i="13"/>
  <c r="Z17" i="13" s="1"/>
  <c r="W17" i="13"/>
  <c r="W41" i="13" s="1"/>
  <c r="V17" i="13"/>
  <c r="V41" i="13" s="1"/>
  <c r="U17" i="13"/>
  <c r="U41" i="13" s="1"/>
  <c r="T17" i="13"/>
  <c r="T41" i="13" s="1"/>
  <c r="S17" i="13"/>
  <c r="S41" i="13" s="1"/>
  <c r="R17" i="13"/>
  <c r="R41" i="13" s="1"/>
  <c r="Q17" i="13"/>
  <c r="Q41" i="13" s="1"/>
  <c r="P17" i="13"/>
  <c r="P41" i="13" s="1"/>
  <c r="O17" i="13"/>
  <c r="O41" i="13" s="1"/>
  <c r="N17" i="13"/>
  <c r="N41" i="13" s="1"/>
  <c r="M17" i="13"/>
  <c r="M41" i="13" s="1"/>
  <c r="L17" i="13"/>
  <c r="L41" i="13" s="1"/>
  <c r="K17" i="13"/>
  <c r="K41" i="13" s="1"/>
  <c r="J17" i="13"/>
  <c r="J41" i="13" s="1"/>
  <c r="I17" i="13"/>
  <c r="I41" i="13" s="1"/>
  <c r="H17" i="13"/>
  <c r="H41" i="13" s="1"/>
  <c r="G17" i="13"/>
  <c r="G41" i="13" s="1"/>
  <c r="G43" i="13" s="1"/>
  <c r="H42" i="13" s="1"/>
  <c r="F17" i="13"/>
  <c r="F41" i="13" s="1"/>
  <c r="F43" i="13" s="1"/>
  <c r="E17" i="13"/>
  <c r="E41" i="13" s="1"/>
  <c r="E43" i="13" s="1"/>
  <c r="D17" i="13"/>
  <c r="D41" i="13" s="1"/>
  <c r="D43" i="13" s="1"/>
  <c r="C17" i="13"/>
  <c r="C41" i="13" s="1"/>
  <c r="C43" i="13" s="1"/>
  <c r="AA17" i="14"/>
  <c r="Y17" i="14"/>
  <c r="Y41" i="14" s="1"/>
  <c r="Y43" i="14" s="1"/>
  <c r="X17" i="14"/>
  <c r="X41" i="14" s="1"/>
  <c r="W17" i="14"/>
  <c r="W41" i="14" s="1"/>
  <c r="V17" i="14"/>
  <c r="V41" i="14" s="1"/>
  <c r="U17" i="14"/>
  <c r="U41" i="14" s="1"/>
  <c r="T17" i="14"/>
  <c r="T41" i="14" s="1"/>
  <c r="S17" i="14"/>
  <c r="S41" i="14" s="1"/>
  <c r="R17" i="14"/>
  <c r="R41" i="14" s="1"/>
  <c r="Q17" i="14"/>
  <c r="Q41" i="14" s="1"/>
  <c r="P17" i="14"/>
  <c r="P41" i="14" s="1"/>
  <c r="O17" i="14"/>
  <c r="O41" i="14" s="1"/>
  <c r="N17" i="14"/>
  <c r="N41" i="14" s="1"/>
  <c r="M17" i="14"/>
  <c r="L17" i="14"/>
  <c r="L41" i="14" s="1"/>
  <c r="K17" i="14"/>
  <c r="K41" i="14" s="1"/>
  <c r="J17" i="14"/>
  <c r="J41" i="14" s="1"/>
  <c r="I17" i="14"/>
  <c r="I41" i="14" s="1"/>
  <c r="H17" i="14"/>
  <c r="H41" i="14" s="1"/>
  <c r="G17" i="14"/>
  <c r="G41" i="14" s="1"/>
  <c r="G43" i="14" s="1"/>
  <c r="H42" i="14" s="1"/>
  <c r="F17" i="14"/>
  <c r="F41" i="14" s="1"/>
  <c r="F43" i="14" s="1"/>
  <c r="E17" i="14"/>
  <c r="E41" i="14" s="1"/>
  <c r="E43" i="14" s="1"/>
  <c r="D17" i="14"/>
  <c r="D41" i="14" s="1"/>
  <c r="D43" i="14" s="1"/>
  <c r="C17" i="14"/>
  <c r="C41" i="14" s="1"/>
  <c r="C43" i="14" s="1"/>
  <c r="AA17" i="15"/>
  <c r="AA41" i="15" s="1"/>
  <c r="AA43" i="15" s="1"/>
  <c r="Y17" i="15"/>
  <c r="Y41" i="15" s="1"/>
  <c r="Y43" i="15" s="1"/>
  <c r="X17" i="15"/>
  <c r="X41" i="15" s="1"/>
  <c r="W17" i="15"/>
  <c r="W41" i="15" s="1"/>
  <c r="V17" i="15"/>
  <c r="V41" i="15" s="1"/>
  <c r="U17" i="15"/>
  <c r="U41" i="15" s="1"/>
  <c r="T17" i="15"/>
  <c r="T41" i="15" s="1"/>
  <c r="S17" i="15"/>
  <c r="S41" i="15" s="1"/>
  <c r="R17" i="15"/>
  <c r="R41" i="15" s="1"/>
  <c r="Q17" i="15"/>
  <c r="Q41" i="15" s="1"/>
  <c r="P17" i="15"/>
  <c r="O17" i="15"/>
  <c r="O41" i="15" s="1"/>
  <c r="N17" i="15"/>
  <c r="N41" i="15" s="1"/>
  <c r="M17" i="15"/>
  <c r="M41" i="15" s="1"/>
  <c r="L17" i="15"/>
  <c r="L41" i="15" s="1"/>
  <c r="K17" i="15"/>
  <c r="K41" i="15" s="1"/>
  <c r="J17" i="15"/>
  <c r="J41" i="15" s="1"/>
  <c r="I17" i="15"/>
  <c r="I41" i="15" s="1"/>
  <c r="H17" i="15"/>
  <c r="H41" i="15" s="1"/>
  <c r="G17" i="15"/>
  <c r="G41" i="15" s="1"/>
  <c r="G43" i="15" s="1"/>
  <c r="H42" i="15" s="1"/>
  <c r="F17" i="15"/>
  <c r="F41" i="15" s="1"/>
  <c r="F43" i="15" s="1"/>
  <c r="E17" i="15"/>
  <c r="E41" i="15" s="1"/>
  <c r="E43" i="15" s="1"/>
  <c r="D17" i="15"/>
  <c r="D41" i="15" s="1"/>
  <c r="D43" i="15" s="1"/>
  <c r="C17" i="15"/>
  <c r="C41" i="15" s="1"/>
  <c r="C43" i="15" s="1"/>
  <c r="AA17" i="16"/>
  <c r="AA41" i="16" s="1"/>
  <c r="AA43" i="16" s="1"/>
  <c r="Y17" i="16"/>
  <c r="Y41" i="16" s="1"/>
  <c r="Y43" i="16" s="1"/>
  <c r="X17" i="16"/>
  <c r="W17" i="16"/>
  <c r="W41" i="16" s="1"/>
  <c r="V17" i="16"/>
  <c r="V41" i="16" s="1"/>
  <c r="U17" i="16"/>
  <c r="U41" i="16" s="1"/>
  <c r="T17" i="16"/>
  <c r="T41" i="16" s="1"/>
  <c r="S17" i="16"/>
  <c r="S41" i="16" s="1"/>
  <c r="R17" i="16"/>
  <c r="R41" i="16" s="1"/>
  <c r="Q17" i="16"/>
  <c r="Q41" i="16" s="1"/>
  <c r="P17" i="16"/>
  <c r="P41" i="16" s="1"/>
  <c r="O17" i="16"/>
  <c r="O41" i="16" s="1"/>
  <c r="N17" i="16"/>
  <c r="N41" i="16" s="1"/>
  <c r="M17" i="16"/>
  <c r="M41" i="16" s="1"/>
  <c r="L17" i="16"/>
  <c r="L41" i="16" s="1"/>
  <c r="K17" i="16"/>
  <c r="K41" i="16" s="1"/>
  <c r="J17" i="16"/>
  <c r="I17" i="16"/>
  <c r="I41" i="16" s="1"/>
  <c r="H17" i="16"/>
  <c r="H41" i="16" s="1"/>
  <c r="G17" i="16"/>
  <c r="G41" i="16" s="1"/>
  <c r="G43" i="16" s="1"/>
  <c r="H42" i="16" s="1"/>
  <c r="H43" i="16" s="1"/>
  <c r="I42" i="16" s="1"/>
  <c r="I43" i="16" s="1"/>
  <c r="J43" i="16" s="1"/>
  <c r="F17" i="16"/>
  <c r="F41" i="16" s="1"/>
  <c r="F43" i="16" s="1"/>
  <c r="E17" i="16"/>
  <c r="E41" i="16" s="1"/>
  <c r="E43" i="16" s="1"/>
  <c r="D17" i="16"/>
  <c r="D41" i="16" s="1"/>
  <c r="D43" i="16" s="1"/>
  <c r="C17" i="16"/>
  <c r="C41" i="16" s="1"/>
  <c r="C43" i="16" s="1"/>
  <c r="AA17" i="17"/>
  <c r="AA41" i="17" s="1"/>
  <c r="AA43" i="17" s="1"/>
  <c r="Y17" i="17"/>
  <c r="Y41" i="17" s="1"/>
  <c r="Y43" i="17" s="1"/>
  <c r="X17" i="17"/>
  <c r="W17" i="17"/>
  <c r="W41" i="17" s="1"/>
  <c r="V17" i="17"/>
  <c r="V41" i="17" s="1"/>
  <c r="U17" i="17"/>
  <c r="U41" i="17" s="1"/>
  <c r="T17" i="17"/>
  <c r="T41" i="17" s="1"/>
  <c r="S17" i="17"/>
  <c r="S41" i="17" s="1"/>
  <c r="R17" i="17"/>
  <c r="R41" i="17" s="1"/>
  <c r="Q17" i="17"/>
  <c r="Q41" i="17" s="1"/>
  <c r="P17" i="17"/>
  <c r="P41" i="17" s="1"/>
  <c r="O17" i="17"/>
  <c r="O41" i="17" s="1"/>
  <c r="N17" i="17"/>
  <c r="N41" i="17" s="1"/>
  <c r="M17" i="17"/>
  <c r="M41" i="17" s="1"/>
  <c r="L17" i="17"/>
  <c r="K17" i="17"/>
  <c r="K41" i="17" s="1"/>
  <c r="J17" i="17"/>
  <c r="J41" i="17" s="1"/>
  <c r="I17" i="17"/>
  <c r="I41" i="17" s="1"/>
  <c r="H17" i="17"/>
  <c r="H41" i="17" s="1"/>
  <c r="G17" i="17"/>
  <c r="G41" i="17" s="1"/>
  <c r="G43" i="17" s="1"/>
  <c r="H42" i="17" s="1"/>
  <c r="F17" i="17"/>
  <c r="F41" i="17" s="1"/>
  <c r="F43" i="17" s="1"/>
  <c r="E17" i="17"/>
  <c r="E41" i="17" s="1"/>
  <c r="E43" i="17" s="1"/>
  <c r="D17" i="17"/>
  <c r="D41" i="17" s="1"/>
  <c r="D43" i="17" s="1"/>
  <c r="C17" i="17"/>
  <c r="C41" i="17" s="1"/>
  <c r="C43" i="17" s="1"/>
  <c r="AA17" i="18"/>
  <c r="AA41" i="18" s="1"/>
  <c r="AA43" i="18" s="1"/>
  <c r="Y17" i="18"/>
  <c r="Y41" i="18" s="1"/>
  <c r="Y43" i="18" s="1"/>
  <c r="X17" i="18"/>
  <c r="X41" i="18" s="1"/>
  <c r="W17" i="18"/>
  <c r="V17" i="18"/>
  <c r="V41" i="18" s="1"/>
  <c r="U17" i="18"/>
  <c r="U41" i="18" s="1"/>
  <c r="T17" i="18"/>
  <c r="T41" i="18" s="1"/>
  <c r="S17" i="18"/>
  <c r="S41" i="18" s="1"/>
  <c r="R17" i="18"/>
  <c r="R41" i="18" s="1"/>
  <c r="Q17" i="18"/>
  <c r="Q41" i="18" s="1"/>
  <c r="P17" i="18"/>
  <c r="P41" i="18" s="1"/>
  <c r="O17" i="18"/>
  <c r="O41" i="18" s="1"/>
  <c r="N17" i="18"/>
  <c r="N41" i="18" s="1"/>
  <c r="M17" i="18"/>
  <c r="M41" i="18" s="1"/>
  <c r="L17" i="18"/>
  <c r="L41" i="18" s="1"/>
  <c r="K17" i="18"/>
  <c r="K41" i="18" s="1"/>
  <c r="J17" i="18"/>
  <c r="J41" i="18" s="1"/>
  <c r="I17" i="18"/>
  <c r="I41" i="18" s="1"/>
  <c r="H17" i="18"/>
  <c r="H41" i="18" s="1"/>
  <c r="G17" i="18"/>
  <c r="G41" i="18" s="1"/>
  <c r="G43" i="18" s="1"/>
  <c r="H42" i="18" s="1"/>
  <c r="H43" i="18" s="1"/>
  <c r="I42" i="18" s="1"/>
  <c r="I43" i="18" s="1"/>
  <c r="F17" i="18"/>
  <c r="F41" i="18" s="1"/>
  <c r="F43" i="18" s="1"/>
  <c r="E17" i="18"/>
  <c r="E41" i="18" s="1"/>
  <c r="E43" i="18" s="1"/>
  <c r="D17" i="18"/>
  <c r="D41" i="18" s="1"/>
  <c r="D43" i="18" s="1"/>
  <c r="C17" i="18"/>
  <c r="C41" i="18" s="1"/>
  <c r="C43" i="18" s="1"/>
  <c r="AA17" i="19"/>
  <c r="AA41" i="19" s="1"/>
  <c r="AA43" i="19" s="1"/>
  <c r="Y17" i="19"/>
  <c r="Y41" i="19" s="1"/>
  <c r="Y43" i="19" s="1"/>
  <c r="X17" i="19"/>
  <c r="X41" i="19" s="1"/>
  <c r="W17" i="19"/>
  <c r="W41" i="19" s="1"/>
  <c r="V17" i="19"/>
  <c r="V41" i="19" s="1"/>
  <c r="U17" i="19"/>
  <c r="U41" i="19" s="1"/>
  <c r="T17" i="19"/>
  <c r="T41" i="19" s="1"/>
  <c r="S17" i="19"/>
  <c r="S41" i="19" s="1"/>
  <c r="R17" i="19"/>
  <c r="Q17" i="19"/>
  <c r="Q41" i="19" s="1"/>
  <c r="P17" i="19"/>
  <c r="P41" i="19" s="1"/>
  <c r="O17" i="19"/>
  <c r="O41" i="19" s="1"/>
  <c r="N17" i="19"/>
  <c r="N41" i="19" s="1"/>
  <c r="M17" i="19"/>
  <c r="M41" i="19" s="1"/>
  <c r="L17" i="19"/>
  <c r="L41" i="19" s="1"/>
  <c r="K17" i="19"/>
  <c r="K41" i="19" s="1"/>
  <c r="J17" i="19"/>
  <c r="J41" i="19" s="1"/>
  <c r="I17" i="19"/>
  <c r="H17" i="19"/>
  <c r="H41" i="19" s="1"/>
  <c r="G17" i="19"/>
  <c r="G41" i="19" s="1"/>
  <c r="G43" i="19" s="1"/>
  <c r="H42" i="19" s="1"/>
  <c r="H43" i="19" s="1"/>
  <c r="I42" i="19" s="1"/>
  <c r="I43" i="19" s="1"/>
  <c r="F17" i="19"/>
  <c r="F41" i="19" s="1"/>
  <c r="F43" i="19" s="1"/>
  <c r="E17" i="19"/>
  <c r="E41" i="19" s="1"/>
  <c r="E43" i="19" s="1"/>
  <c r="D17" i="19"/>
  <c r="C17" i="19"/>
  <c r="C41" i="19" s="1"/>
  <c r="C43" i="19" s="1"/>
  <c r="AA17" i="20"/>
  <c r="AA41" i="20" s="1"/>
  <c r="AA43" i="20" s="1"/>
  <c r="Y17" i="20"/>
  <c r="Y41" i="20" s="1"/>
  <c r="Y43" i="20" s="1"/>
  <c r="X17" i="20"/>
  <c r="Z17" i="20" s="1"/>
  <c r="W17" i="20"/>
  <c r="W41" i="20" s="1"/>
  <c r="V17" i="20"/>
  <c r="V41" i="20" s="1"/>
  <c r="U17" i="20"/>
  <c r="U41" i="20" s="1"/>
  <c r="T17" i="20"/>
  <c r="S17" i="20"/>
  <c r="S41" i="20" s="1"/>
  <c r="R17" i="20"/>
  <c r="R41" i="20" s="1"/>
  <c r="Q17" i="20"/>
  <c r="Q41" i="20" s="1"/>
  <c r="P17" i="20"/>
  <c r="P41" i="20" s="1"/>
  <c r="O17" i="20"/>
  <c r="O41" i="20" s="1"/>
  <c r="N17" i="20"/>
  <c r="N41" i="20" s="1"/>
  <c r="M17" i="20"/>
  <c r="M41" i="20" s="1"/>
  <c r="L17" i="20"/>
  <c r="L41" i="20" s="1"/>
  <c r="K17" i="20"/>
  <c r="J17" i="20"/>
  <c r="J41" i="20" s="1"/>
  <c r="I17" i="20"/>
  <c r="I41" i="20" s="1"/>
  <c r="H17" i="20"/>
  <c r="H41" i="20" s="1"/>
  <c r="G17" i="20"/>
  <c r="G41" i="20" s="1"/>
  <c r="G43" i="20" s="1"/>
  <c r="H42" i="20" s="1"/>
  <c r="H43" i="20" s="1"/>
  <c r="I42" i="20" s="1"/>
  <c r="I43" i="20" s="1"/>
  <c r="J43" i="20" s="1"/>
  <c r="F17" i="20"/>
  <c r="E17" i="20"/>
  <c r="E41" i="20" s="1"/>
  <c r="E43" i="20" s="1"/>
  <c r="D17" i="20"/>
  <c r="D41" i="20" s="1"/>
  <c r="D43" i="20" s="1"/>
  <c r="C17" i="20"/>
  <c r="C41" i="20" s="1"/>
  <c r="C43" i="20" s="1"/>
  <c r="AA17" i="21"/>
  <c r="AA41" i="21" s="1"/>
  <c r="AA43" i="21" s="1"/>
  <c r="Y17" i="21"/>
  <c r="Y41" i="21" s="1"/>
  <c r="Y43" i="21" s="1"/>
  <c r="X17" i="21"/>
  <c r="Z17" i="21" s="1"/>
  <c r="W17" i="21"/>
  <c r="W41" i="21" s="1"/>
  <c r="V17" i="21"/>
  <c r="U17" i="21"/>
  <c r="U41" i="21" s="1"/>
  <c r="T17" i="21"/>
  <c r="T41" i="21" s="1"/>
  <c r="S17" i="21"/>
  <c r="S41" i="21" s="1"/>
  <c r="R17" i="21"/>
  <c r="R41" i="21" s="1"/>
  <c r="Q17" i="21"/>
  <c r="Q41" i="21" s="1"/>
  <c r="P17" i="21"/>
  <c r="P41" i="21" s="1"/>
  <c r="O17" i="21"/>
  <c r="O41" i="21" s="1"/>
  <c r="N17" i="21"/>
  <c r="N41" i="21" s="1"/>
  <c r="M17" i="21"/>
  <c r="L17" i="21"/>
  <c r="L41" i="21" s="1"/>
  <c r="K17" i="21"/>
  <c r="K41" i="21" s="1"/>
  <c r="J17" i="21"/>
  <c r="J41" i="21" s="1"/>
  <c r="I17" i="21"/>
  <c r="I41" i="21" s="1"/>
  <c r="H17" i="21"/>
  <c r="G17" i="21"/>
  <c r="G41" i="21" s="1"/>
  <c r="G43" i="21" s="1"/>
  <c r="H42" i="21" s="1"/>
  <c r="F17" i="21"/>
  <c r="F41" i="21" s="1"/>
  <c r="F43" i="21" s="1"/>
  <c r="E17" i="21"/>
  <c r="E41" i="21" s="1"/>
  <c r="E43" i="21" s="1"/>
  <c r="D17" i="21"/>
  <c r="D41" i="21" s="1"/>
  <c r="D43" i="21" s="1"/>
  <c r="C17" i="21"/>
  <c r="C41" i="21" s="1"/>
  <c r="C43" i="21" s="1"/>
  <c r="AA17" i="22"/>
  <c r="AA41" i="22" s="1"/>
  <c r="AA43" i="22" s="1"/>
  <c r="Z17" i="22"/>
  <c r="Y17" i="22"/>
  <c r="Y41" i="22" s="1"/>
  <c r="Y43" i="22" s="1"/>
  <c r="X17" i="22"/>
  <c r="W17" i="22"/>
  <c r="W41" i="22" s="1"/>
  <c r="V17" i="22"/>
  <c r="V41" i="22" s="1"/>
  <c r="U17" i="22"/>
  <c r="U41" i="22" s="1"/>
  <c r="T17" i="22"/>
  <c r="T41" i="22" s="1"/>
  <c r="S17" i="22"/>
  <c r="S41" i="22" s="1"/>
  <c r="R17" i="22"/>
  <c r="R41" i="22" s="1"/>
  <c r="Q17" i="22"/>
  <c r="Q41" i="22" s="1"/>
  <c r="P17" i="22"/>
  <c r="P41" i="22" s="1"/>
  <c r="O17" i="22"/>
  <c r="N17" i="22"/>
  <c r="N41" i="22" s="1"/>
  <c r="M17" i="22"/>
  <c r="M41" i="22" s="1"/>
  <c r="L17" i="22"/>
  <c r="L41" i="22" s="1"/>
  <c r="K17" i="22"/>
  <c r="K41" i="22" s="1"/>
  <c r="J17" i="22"/>
  <c r="J41" i="22" s="1"/>
  <c r="I17" i="22"/>
  <c r="I41" i="22" s="1"/>
  <c r="H17" i="22"/>
  <c r="H41" i="22" s="1"/>
  <c r="G17" i="22"/>
  <c r="G41" i="22" s="1"/>
  <c r="G43" i="22" s="1"/>
  <c r="H42" i="22" s="1"/>
  <c r="H43" i="22" s="1"/>
  <c r="I42" i="22" s="1"/>
  <c r="I43" i="22" s="1"/>
  <c r="F17" i="22"/>
  <c r="F41" i="22" s="1"/>
  <c r="F43" i="22" s="1"/>
  <c r="E17" i="22"/>
  <c r="E41" i="22" s="1"/>
  <c r="E43" i="22" s="1"/>
  <c r="D17" i="22"/>
  <c r="D41" i="22" s="1"/>
  <c r="D43" i="22" s="1"/>
  <c r="C17" i="22"/>
  <c r="C41" i="22" s="1"/>
  <c r="C43" i="22" s="1"/>
  <c r="AA17" i="23"/>
  <c r="Z17" i="23"/>
  <c r="Y17" i="23"/>
  <c r="Y41" i="23" s="1"/>
  <c r="Y43" i="23" s="1"/>
  <c r="X17" i="23"/>
  <c r="X41" i="23" s="1"/>
  <c r="W17" i="23"/>
  <c r="W41" i="23" s="1"/>
  <c r="V17" i="23"/>
  <c r="V41" i="23" s="1"/>
  <c r="U17" i="23"/>
  <c r="U41" i="23" s="1"/>
  <c r="T17" i="23"/>
  <c r="T41" i="23" s="1"/>
  <c r="S17" i="23"/>
  <c r="S41" i="23" s="1"/>
  <c r="R17" i="23"/>
  <c r="Q17" i="23"/>
  <c r="Q41" i="23" s="1"/>
  <c r="P17" i="23"/>
  <c r="P41" i="23" s="1"/>
  <c r="O17" i="23"/>
  <c r="O41" i="23" s="1"/>
  <c r="N17" i="23"/>
  <c r="N41" i="23" s="1"/>
  <c r="M17" i="23"/>
  <c r="M41" i="23" s="1"/>
  <c r="L17" i="23"/>
  <c r="L41" i="23" s="1"/>
  <c r="K17" i="23"/>
  <c r="K41" i="23" s="1"/>
  <c r="J17" i="23"/>
  <c r="J41" i="23" s="1"/>
  <c r="I17" i="23"/>
  <c r="I41" i="23" s="1"/>
  <c r="H17" i="23"/>
  <c r="H41" i="23" s="1"/>
  <c r="G17" i="23"/>
  <c r="G41" i="23" s="1"/>
  <c r="G43" i="23" s="1"/>
  <c r="H42" i="23" s="1"/>
  <c r="F17" i="23"/>
  <c r="F41" i="23" s="1"/>
  <c r="F43" i="23" s="1"/>
  <c r="E17" i="23"/>
  <c r="D17" i="23"/>
  <c r="D41" i="23" s="1"/>
  <c r="D43" i="23" s="1"/>
  <c r="C17" i="23"/>
  <c r="C41" i="23" s="1"/>
  <c r="C43" i="23" s="1"/>
  <c r="AA17" i="24"/>
  <c r="AA41" i="24" s="1"/>
  <c r="AA43" i="24" s="1"/>
  <c r="Y17" i="24"/>
  <c r="Y41" i="24" s="1"/>
  <c r="Y43" i="24" s="1"/>
  <c r="X17" i="24"/>
  <c r="W17" i="24"/>
  <c r="W41" i="24" s="1"/>
  <c r="V17" i="24"/>
  <c r="V41" i="24" s="1"/>
  <c r="U17" i="24"/>
  <c r="T17" i="24"/>
  <c r="T41" i="24" s="1"/>
  <c r="S17" i="24"/>
  <c r="S41" i="24" s="1"/>
  <c r="R17" i="24"/>
  <c r="R41" i="24" s="1"/>
  <c r="Q17" i="24"/>
  <c r="Q41" i="24" s="1"/>
  <c r="P17" i="24"/>
  <c r="O17" i="24"/>
  <c r="O41" i="24" s="1"/>
  <c r="N17" i="24"/>
  <c r="N41" i="24" s="1"/>
  <c r="M17" i="24"/>
  <c r="M41" i="24" s="1"/>
  <c r="L17" i="24"/>
  <c r="L41" i="24" s="1"/>
  <c r="K17" i="24"/>
  <c r="K41" i="24" s="1"/>
  <c r="J17" i="24"/>
  <c r="J41" i="24" s="1"/>
  <c r="I17" i="24"/>
  <c r="I41" i="24" s="1"/>
  <c r="H17" i="24"/>
  <c r="G17" i="24"/>
  <c r="G41" i="24" s="1"/>
  <c r="G43" i="24" s="1"/>
  <c r="H42" i="24" s="1"/>
  <c r="H43" i="24" s="1"/>
  <c r="I42" i="24" s="1"/>
  <c r="I43" i="24" s="1"/>
  <c r="J43" i="24" s="1"/>
  <c r="F17" i="24"/>
  <c r="F41" i="24" s="1"/>
  <c r="F43" i="24" s="1"/>
  <c r="E17" i="24"/>
  <c r="E41" i="24" s="1"/>
  <c r="E43" i="24" s="1"/>
  <c r="D17" i="24"/>
  <c r="D41" i="24" s="1"/>
  <c r="D43" i="24" s="1"/>
  <c r="C17" i="24"/>
  <c r="C41" i="24" s="1"/>
  <c r="C43" i="24" s="1"/>
  <c r="AA17" i="25"/>
  <c r="AA41" i="25" s="1"/>
  <c r="AA43" i="25" s="1"/>
  <c r="Y17" i="25"/>
  <c r="Y41" i="25" s="1"/>
  <c r="Y43" i="25" s="1"/>
  <c r="X17" i="25"/>
  <c r="W17" i="25"/>
  <c r="V17" i="25"/>
  <c r="V41" i="25" s="1"/>
  <c r="U17" i="25"/>
  <c r="U41" i="25" s="1"/>
  <c r="T17" i="25"/>
  <c r="T41" i="25" s="1"/>
  <c r="S17" i="25"/>
  <c r="S41" i="25" s="1"/>
  <c r="R17" i="25"/>
  <c r="R41" i="25" s="1"/>
  <c r="Q17" i="25"/>
  <c r="Q41" i="25" s="1"/>
  <c r="P17" i="25"/>
  <c r="P41" i="25" s="1"/>
  <c r="O17" i="25"/>
  <c r="O41" i="25" s="1"/>
  <c r="N17" i="25"/>
  <c r="N41" i="25" s="1"/>
  <c r="M17" i="25"/>
  <c r="M41" i="25" s="1"/>
  <c r="L17" i="25"/>
  <c r="L41" i="25" s="1"/>
  <c r="K17" i="25"/>
  <c r="K41" i="25" s="1"/>
  <c r="J17" i="25"/>
  <c r="I17" i="25"/>
  <c r="I41" i="25" s="1"/>
  <c r="H17" i="25"/>
  <c r="H41" i="25" s="1"/>
  <c r="G17" i="25"/>
  <c r="G41" i="25" s="1"/>
  <c r="G43" i="25" s="1"/>
  <c r="H42" i="25" s="1"/>
  <c r="F17" i="25"/>
  <c r="F41" i="25" s="1"/>
  <c r="F43" i="25" s="1"/>
  <c r="E17" i="25"/>
  <c r="E41" i="25" s="1"/>
  <c r="E43" i="25" s="1"/>
  <c r="D17" i="25"/>
  <c r="D41" i="25" s="1"/>
  <c r="D43" i="25" s="1"/>
  <c r="C17" i="25"/>
  <c r="C41" i="25" s="1"/>
  <c r="C43" i="25" s="1"/>
  <c r="AA17" i="26"/>
  <c r="AA41" i="26" s="1"/>
  <c r="AA43" i="26" s="1"/>
  <c r="Y17" i="26"/>
  <c r="X17" i="26"/>
  <c r="X41" i="26" s="1"/>
  <c r="W17" i="26"/>
  <c r="W41" i="26" s="1"/>
  <c r="V17" i="26"/>
  <c r="V41" i="26" s="1"/>
  <c r="U17" i="26"/>
  <c r="U41" i="26" s="1"/>
  <c r="T17" i="26"/>
  <c r="T41" i="26" s="1"/>
  <c r="S17" i="26"/>
  <c r="S41" i="26" s="1"/>
  <c r="R17" i="26"/>
  <c r="R41" i="26" s="1"/>
  <c r="Q17" i="26"/>
  <c r="Q41" i="26" s="1"/>
  <c r="P17" i="26"/>
  <c r="P41" i="26" s="1"/>
  <c r="O17" i="26"/>
  <c r="O41" i="26" s="1"/>
  <c r="N17" i="26"/>
  <c r="N41" i="26" s="1"/>
  <c r="M17" i="26"/>
  <c r="M41" i="26" s="1"/>
  <c r="L17" i="26"/>
  <c r="K17" i="26"/>
  <c r="K41" i="26" s="1"/>
  <c r="J17" i="26"/>
  <c r="J41" i="26" s="1"/>
  <c r="I17" i="26"/>
  <c r="I41" i="26" s="1"/>
  <c r="H17" i="26"/>
  <c r="H41" i="26" s="1"/>
  <c r="G17" i="26"/>
  <c r="G41" i="26" s="1"/>
  <c r="G43" i="26" s="1"/>
  <c r="H42" i="26" s="1"/>
  <c r="H43" i="26" s="1"/>
  <c r="I42" i="26" s="1"/>
  <c r="I43" i="26" s="1"/>
  <c r="F17" i="26"/>
  <c r="F41" i="26" s="1"/>
  <c r="F43" i="26" s="1"/>
  <c r="E17" i="26"/>
  <c r="E41" i="26" s="1"/>
  <c r="E43" i="26" s="1"/>
  <c r="D17" i="26"/>
  <c r="D41" i="26" s="1"/>
  <c r="D43" i="26" s="1"/>
  <c r="C17" i="26"/>
  <c r="AA17" i="27"/>
  <c r="AA41" i="27" s="1"/>
  <c r="AA43" i="27" s="1"/>
  <c r="Y17" i="27"/>
  <c r="Y41" i="27" s="1"/>
  <c r="Y43" i="27" s="1"/>
  <c r="X17" i="27"/>
  <c r="X41" i="27" s="1"/>
  <c r="W17" i="27"/>
  <c r="W41" i="27" s="1"/>
  <c r="V17" i="27"/>
  <c r="V41" i="27" s="1"/>
  <c r="U17" i="27"/>
  <c r="U41" i="27" s="1"/>
  <c r="T17" i="27"/>
  <c r="T41" i="27" s="1"/>
  <c r="S17" i="27"/>
  <c r="S41" i="27" s="1"/>
  <c r="R17" i="27"/>
  <c r="R41" i="27" s="1"/>
  <c r="Q17" i="27"/>
  <c r="Q41" i="27" s="1"/>
  <c r="P17" i="27"/>
  <c r="P41" i="27" s="1"/>
  <c r="O17" i="27"/>
  <c r="O41" i="27" s="1"/>
  <c r="N17" i="27"/>
  <c r="N41" i="27" s="1"/>
  <c r="M17" i="27"/>
  <c r="M41" i="27" s="1"/>
  <c r="L17" i="27"/>
  <c r="L41" i="27" s="1"/>
  <c r="K17" i="27"/>
  <c r="K41" i="27" s="1"/>
  <c r="J17" i="27"/>
  <c r="I17" i="27"/>
  <c r="I41" i="27" s="1"/>
  <c r="H17" i="27"/>
  <c r="H41" i="27" s="1"/>
  <c r="G17" i="27"/>
  <c r="G41" i="27" s="1"/>
  <c r="G43" i="27" s="1"/>
  <c r="H42" i="27" s="1"/>
  <c r="F17" i="27"/>
  <c r="F41" i="27" s="1"/>
  <c r="F43" i="27" s="1"/>
  <c r="E17" i="27"/>
  <c r="E41" i="27" s="1"/>
  <c r="E43" i="27" s="1"/>
  <c r="D17" i="27"/>
  <c r="D41" i="27" s="1"/>
  <c r="D43" i="27" s="1"/>
  <c r="C17" i="27"/>
  <c r="C41" i="27" s="1"/>
  <c r="C43" i="27" s="1"/>
  <c r="AA17" i="28"/>
  <c r="AA41" i="28" s="1"/>
  <c r="AA43" i="28" s="1"/>
  <c r="Y17" i="28"/>
  <c r="Y41" i="28" s="1"/>
  <c r="Y43" i="28" s="1"/>
  <c r="X17" i="28"/>
  <c r="X41" i="28" s="1"/>
  <c r="W17" i="28"/>
  <c r="W41" i="28" s="1"/>
  <c r="V17" i="28"/>
  <c r="V41" i="28" s="1"/>
  <c r="U17" i="28"/>
  <c r="U41" i="28" s="1"/>
  <c r="T17" i="28"/>
  <c r="T41" i="28" s="1"/>
  <c r="S17" i="28"/>
  <c r="S41" i="28" s="1"/>
  <c r="R17" i="28"/>
  <c r="R41" i="28" s="1"/>
  <c r="Q17" i="28"/>
  <c r="P17" i="28"/>
  <c r="P41" i="28" s="1"/>
  <c r="O17" i="28"/>
  <c r="O41" i="28" s="1"/>
  <c r="N17" i="28"/>
  <c r="N41" i="28" s="1"/>
  <c r="M17" i="28"/>
  <c r="M41" i="28" s="1"/>
  <c r="L17" i="28"/>
  <c r="L41" i="28" s="1"/>
  <c r="K17" i="28"/>
  <c r="K41" i="28" s="1"/>
  <c r="J17" i="28"/>
  <c r="J41" i="28" s="1"/>
  <c r="I17" i="28"/>
  <c r="I41" i="28" s="1"/>
  <c r="H17" i="28"/>
  <c r="H41" i="28" s="1"/>
  <c r="G17" i="28"/>
  <c r="G41" i="28" s="1"/>
  <c r="G43" i="28" s="1"/>
  <c r="H42" i="28" s="1"/>
  <c r="H43" i="28" s="1"/>
  <c r="I42" i="28" s="1"/>
  <c r="I43" i="28" s="1"/>
  <c r="J43" i="28" s="1"/>
  <c r="F17" i="28"/>
  <c r="F41" i="28" s="1"/>
  <c r="F43" i="28" s="1"/>
  <c r="E17" i="28"/>
  <c r="E41" i="28" s="1"/>
  <c r="E43" i="28" s="1"/>
  <c r="D17" i="28"/>
  <c r="D41" i="28" s="1"/>
  <c r="D43" i="28" s="1"/>
  <c r="C17" i="28"/>
  <c r="C41" i="28" s="1"/>
  <c r="C43" i="28" s="1"/>
  <c r="AA17" i="29"/>
  <c r="AA41" i="29" s="1"/>
  <c r="AA43" i="29" s="1"/>
  <c r="Y17" i="29"/>
  <c r="Y41" i="29" s="1"/>
  <c r="Y43" i="29" s="1"/>
  <c r="X17" i="29"/>
  <c r="X41" i="29" s="1"/>
  <c r="W17" i="29"/>
  <c r="W41" i="29" s="1"/>
  <c r="V17" i="29"/>
  <c r="V41" i="29" s="1"/>
  <c r="U17" i="29"/>
  <c r="U41" i="29" s="1"/>
  <c r="T17" i="29"/>
  <c r="T41" i="29" s="1"/>
  <c r="S17" i="29"/>
  <c r="R17" i="29"/>
  <c r="R41" i="29" s="1"/>
  <c r="Q17" i="29"/>
  <c r="Q41" i="29" s="1"/>
  <c r="P17" i="29"/>
  <c r="P41" i="29" s="1"/>
  <c r="O17" i="29"/>
  <c r="O41" i="29" s="1"/>
  <c r="N17" i="29"/>
  <c r="N41" i="29" s="1"/>
  <c r="M17" i="29"/>
  <c r="M41" i="29" s="1"/>
  <c r="L17" i="29"/>
  <c r="L41" i="29" s="1"/>
  <c r="K17" i="29"/>
  <c r="K41" i="29" s="1"/>
  <c r="J17" i="29"/>
  <c r="J41" i="29" s="1"/>
  <c r="I17" i="29"/>
  <c r="I41" i="29" s="1"/>
  <c r="H17" i="29"/>
  <c r="H41" i="29" s="1"/>
  <c r="G17" i="29"/>
  <c r="G41" i="29" s="1"/>
  <c r="G43" i="29" s="1"/>
  <c r="H42" i="29" s="1"/>
  <c r="H43" i="29" s="1"/>
  <c r="I42" i="29" s="1"/>
  <c r="I43" i="29" s="1"/>
  <c r="F17" i="29"/>
  <c r="F41" i="29" s="1"/>
  <c r="F43" i="29" s="1"/>
  <c r="E17" i="29"/>
  <c r="E41" i="29" s="1"/>
  <c r="E43" i="29" s="1"/>
  <c r="D17" i="29"/>
  <c r="D41" i="29" s="1"/>
  <c r="D43" i="29" s="1"/>
  <c r="C17" i="29"/>
  <c r="C41" i="29" s="1"/>
  <c r="C43" i="29" s="1"/>
  <c r="AA17" i="30"/>
  <c r="AA41" i="30" s="1"/>
  <c r="AA43" i="30" s="1"/>
  <c r="Z17" i="30"/>
  <c r="Y17" i="30"/>
  <c r="Y41" i="30" s="1"/>
  <c r="Y43" i="30" s="1"/>
  <c r="X17" i="30"/>
  <c r="X41" i="30" s="1"/>
  <c r="W17" i="30"/>
  <c r="W41" i="30" s="1"/>
  <c r="V17" i="30"/>
  <c r="V41" i="30" s="1"/>
  <c r="U17" i="30"/>
  <c r="U41" i="30" s="1"/>
  <c r="T17" i="30"/>
  <c r="T41" i="30" s="1"/>
  <c r="S17" i="30"/>
  <c r="S41" i="30" s="1"/>
  <c r="R17" i="30"/>
  <c r="R41" i="30" s="1"/>
  <c r="Q17" i="30"/>
  <c r="P17" i="30"/>
  <c r="P41" i="30" s="1"/>
  <c r="O17" i="30"/>
  <c r="O41" i="30" s="1"/>
  <c r="N17" i="30"/>
  <c r="N41" i="30" s="1"/>
  <c r="M17" i="30"/>
  <c r="M41" i="30" s="1"/>
  <c r="L17" i="30"/>
  <c r="L41" i="30" s="1"/>
  <c r="K17" i="30"/>
  <c r="K41" i="30" s="1"/>
  <c r="J17" i="30"/>
  <c r="J41" i="30" s="1"/>
  <c r="I17" i="30"/>
  <c r="I41" i="30" s="1"/>
  <c r="H17" i="30"/>
  <c r="H41" i="30" s="1"/>
  <c r="G17" i="30"/>
  <c r="G41" i="30" s="1"/>
  <c r="G43" i="30" s="1"/>
  <c r="H42" i="30" s="1"/>
  <c r="H43" i="30" s="1"/>
  <c r="I42" i="30" s="1"/>
  <c r="I43" i="30" s="1"/>
  <c r="F17" i="30"/>
  <c r="F41" i="30" s="1"/>
  <c r="F43" i="30" s="1"/>
  <c r="E17" i="30"/>
  <c r="E41" i="30" s="1"/>
  <c r="E43" i="30" s="1"/>
  <c r="D17" i="30"/>
  <c r="D41" i="30" s="1"/>
  <c r="D43" i="30" s="1"/>
  <c r="C17" i="30"/>
  <c r="C41" i="30" s="1"/>
  <c r="C43" i="30" s="1"/>
  <c r="AA17" i="31"/>
  <c r="AA41" i="31" s="1"/>
  <c r="AA43" i="31" s="1"/>
  <c r="Y17" i="31"/>
  <c r="Y41" i="31" s="1"/>
  <c r="Y43" i="31" s="1"/>
  <c r="X17" i="31"/>
  <c r="Z17" i="31" s="1"/>
  <c r="W17" i="31"/>
  <c r="W41" i="31" s="1"/>
  <c r="V17" i="31"/>
  <c r="V41" i="31" s="1"/>
  <c r="U17" i="31"/>
  <c r="U41" i="31" s="1"/>
  <c r="T17" i="31"/>
  <c r="S17" i="31"/>
  <c r="S41" i="31" s="1"/>
  <c r="R17" i="31"/>
  <c r="R41" i="31" s="1"/>
  <c r="Q17" i="31"/>
  <c r="Q41" i="31" s="1"/>
  <c r="P17" i="31"/>
  <c r="P41" i="31" s="1"/>
  <c r="O17" i="31"/>
  <c r="O41" i="31" s="1"/>
  <c r="N17" i="31"/>
  <c r="N41" i="31" s="1"/>
  <c r="M17" i="31"/>
  <c r="M41" i="31" s="1"/>
  <c r="L17" i="31"/>
  <c r="L41" i="31" s="1"/>
  <c r="K17" i="31"/>
  <c r="K41" i="31" s="1"/>
  <c r="J17" i="31"/>
  <c r="J41" i="31" s="1"/>
  <c r="I17" i="31"/>
  <c r="I41" i="31" s="1"/>
  <c r="H17" i="31"/>
  <c r="H41" i="31" s="1"/>
  <c r="G17" i="31"/>
  <c r="G41" i="31" s="1"/>
  <c r="G43" i="31" s="1"/>
  <c r="H42" i="31" s="1"/>
  <c r="F17" i="31"/>
  <c r="F41" i="31" s="1"/>
  <c r="F43" i="31" s="1"/>
  <c r="E17" i="31"/>
  <c r="E41" i="31" s="1"/>
  <c r="E43" i="31" s="1"/>
  <c r="D17" i="31"/>
  <c r="D41" i="31" s="1"/>
  <c r="D43" i="31" s="1"/>
  <c r="C17" i="31"/>
  <c r="C41" i="31" s="1"/>
  <c r="C43" i="31" s="1"/>
  <c r="AA17" i="1"/>
  <c r="AA41" i="1" s="1"/>
  <c r="AA43" i="1" s="1"/>
  <c r="Y17" i="1"/>
  <c r="Y41" i="1" s="1"/>
  <c r="Y43" i="1" s="1"/>
  <c r="X17" i="1"/>
  <c r="Z17" i="1" s="1"/>
  <c r="W17" i="1"/>
  <c r="W41" i="1" s="1"/>
  <c r="V17" i="1"/>
  <c r="V41" i="1" s="1"/>
  <c r="U17" i="1"/>
  <c r="U41" i="1" s="1"/>
  <c r="T17" i="1"/>
  <c r="T41" i="1" s="1"/>
  <c r="S17" i="1"/>
  <c r="S41" i="1" s="1"/>
  <c r="R17" i="1"/>
  <c r="Q17" i="1"/>
  <c r="Q41" i="1" s="1"/>
  <c r="P17" i="1"/>
  <c r="P41" i="1" s="1"/>
  <c r="O17" i="1"/>
  <c r="O41" i="1" s="1"/>
  <c r="N17" i="1"/>
  <c r="N41" i="1" s="1"/>
  <c r="M17" i="1"/>
  <c r="M41" i="1" s="1"/>
  <c r="L17" i="1"/>
  <c r="L41" i="1" s="1"/>
  <c r="K17" i="1"/>
  <c r="K41" i="1" s="1"/>
  <c r="J17" i="1"/>
  <c r="J41" i="1" s="1"/>
  <c r="I17" i="1"/>
  <c r="I41" i="1" s="1"/>
  <c r="H17" i="1"/>
  <c r="H41" i="1" s="1"/>
  <c r="G17" i="1"/>
  <c r="G41" i="1" s="1"/>
  <c r="G43" i="1" s="1"/>
  <c r="H42" i="1" s="1"/>
  <c r="H43" i="1" s="1"/>
  <c r="I42" i="1" s="1"/>
  <c r="I43" i="1" s="1"/>
  <c r="J43" i="1" s="1"/>
  <c r="F17" i="1"/>
  <c r="F41" i="1" s="1"/>
  <c r="F43" i="1" s="1"/>
  <c r="E17" i="1"/>
  <c r="D17" i="1"/>
  <c r="D41" i="1" s="1"/>
  <c r="D43" i="1" s="1"/>
  <c r="C17" i="1"/>
  <c r="C41" i="1" s="1"/>
  <c r="C43" i="1" s="1"/>
  <c r="X43" i="28" l="1"/>
  <c r="Z43" i="28" s="1"/>
  <c r="Z41" i="28"/>
  <c r="Z41" i="30"/>
  <c r="X43" i="30"/>
  <c r="Z43" i="30" s="1"/>
  <c r="Z41" i="18"/>
  <c r="X43" i="18"/>
  <c r="Z43" i="18" s="1"/>
  <c r="X43" i="10"/>
  <c r="H43" i="11"/>
  <c r="I42" i="11" s="1"/>
  <c r="I43" i="11" s="1"/>
  <c r="K42" i="11" s="1"/>
  <c r="H43" i="31"/>
  <c r="I42" i="31" s="1"/>
  <c r="I43" i="31" s="1"/>
  <c r="Z41" i="29"/>
  <c r="X43" i="29"/>
  <c r="Z43" i="29" s="1"/>
  <c r="Z41" i="19"/>
  <c r="X43" i="19"/>
  <c r="H43" i="21"/>
  <c r="I42" i="21" s="1"/>
  <c r="I43" i="21" s="1"/>
  <c r="J43" i="21" s="1"/>
  <c r="H43" i="10"/>
  <c r="I42" i="10" s="1"/>
  <c r="I43" i="10" s="1"/>
  <c r="I43" i="8"/>
  <c r="X43" i="7"/>
  <c r="Z43" i="7" s="1"/>
  <c r="Z41" i="7"/>
  <c r="J43" i="9"/>
  <c r="K42" i="9"/>
  <c r="N42" i="9" s="1"/>
  <c r="Z41" i="6"/>
  <c r="X43" i="6"/>
  <c r="Z43" i="6" s="1"/>
  <c r="H43" i="27"/>
  <c r="I42" i="27" s="1"/>
  <c r="I43" i="27" s="1"/>
  <c r="K42" i="27" s="1"/>
  <c r="H43" i="17"/>
  <c r="I42" i="17" s="1"/>
  <c r="I43" i="17" s="1"/>
  <c r="Z41" i="14"/>
  <c r="X43" i="14"/>
  <c r="Z43" i="14" s="1"/>
  <c r="Y43" i="4"/>
  <c r="Z41" i="3"/>
  <c r="X43" i="3"/>
  <c r="Z41" i="23"/>
  <c r="X43" i="23"/>
  <c r="Z43" i="23" s="1"/>
  <c r="I43" i="5"/>
  <c r="J43" i="5" s="1"/>
  <c r="Y43" i="3"/>
  <c r="Z43" i="3" s="1"/>
  <c r="H43" i="25"/>
  <c r="I42" i="25" s="1"/>
  <c r="I43" i="25" s="1"/>
  <c r="J43" i="25" s="1"/>
  <c r="H43" i="15"/>
  <c r="I42" i="15" s="1"/>
  <c r="I43" i="15" s="1"/>
  <c r="J43" i="15" s="1"/>
  <c r="Y43" i="13"/>
  <c r="I43" i="4"/>
  <c r="K42" i="4" s="1"/>
  <c r="Z41" i="2"/>
  <c r="X43" i="2"/>
  <c r="Z43" i="2" s="1"/>
  <c r="Z41" i="13"/>
  <c r="X43" i="13"/>
  <c r="Z43" i="13" s="1"/>
  <c r="Z41" i="26"/>
  <c r="X43" i="26"/>
  <c r="Z43" i="26" s="1"/>
  <c r="Z41" i="12"/>
  <c r="X43" i="12"/>
  <c r="Z43" i="12" s="1"/>
  <c r="H43" i="14"/>
  <c r="I42" i="14" s="1"/>
  <c r="I43" i="14" s="1"/>
  <c r="J43" i="14" s="1"/>
  <c r="X43" i="15"/>
  <c r="Z43" i="15" s="1"/>
  <c r="Z41" i="15"/>
  <c r="I43" i="3"/>
  <c r="Z41" i="27"/>
  <c r="X43" i="27"/>
  <c r="Z43" i="27" s="1"/>
  <c r="H43" i="23"/>
  <c r="I42" i="23" s="1"/>
  <c r="I43" i="23" s="1"/>
  <c r="J43" i="23" s="1"/>
  <c r="H43" i="13"/>
  <c r="I42" i="13" s="1"/>
  <c r="I43" i="13" s="1"/>
  <c r="J43" i="13" s="1"/>
  <c r="X41" i="31"/>
  <c r="Z41" i="22"/>
  <c r="Z17" i="19"/>
  <c r="Z17" i="10"/>
  <c r="Z30" i="5"/>
  <c r="X41" i="21"/>
  <c r="X41" i="11"/>
  <c r="Z30" i="13"/>
  <c r="X41" i="20"/>
  <c r="Z17" i="18"/>
  <c r="Z17" i="17"/>
  <c r="Z30" i="12"/>
  <c r="Z30" i="3"/>
  <c r="Y41" i="10"/>
  <c r="Y43" i="10" s="1"/>
  <c r="Z17" i="27"/>
  <c r="Z17" i="26"/>
  <c r="X41" i="9"/>
  <c r="X43" i="22"/>
  <c r="Z43" i="22" s="1"/>
  <c r="Z17" i="25"/>
  <c r="Z17" i="16"/>
  <c r="X41" i="8"/>
  <c r="Z17" i="24"/>
  <c r="Z30" i="19"/>
  <c r="Z30" i="10"/>
  <c r="X41" i="17"/>
  <c r="Z17" i="15"/>
  <c r="Z17" i="6"/>
  <c r="Z39" i="31"/>
  <c r="X41" i="16"/>
  <c r="Z17" i="14"/>
  <c r="X41" i="25"/>
  <c r="X41" i="24"/>
  <c r="X41" i="5"/>
  <c r="Z17" i="12"/>
  <c r="X41" i="4"/>
  <c r="X41" i="1"/>
  <c r="Z17" i="29"/>
  <c r="Z30" i="24"/>
  <c r="Z17" i="2"/>
  <c r="Z17" i="28"/>
  <c r="J43" i="10"/>
  <c r="K42" i="10"/>
  <c r="N42" i="10" s="1"/>
  <c r="J43" i="3"/>
  <c r="K42" i="3"/>
  <c r="J43" i="29"/>
  <c r="K42" i="29"/>
  <c r="J43" i="30"/>
  <c r="K42" i="30"/>
  <c r="J43" i="19"/>
  <c r="K42" i="19"/>
  <c r="J43" i="7"/>
  <c r="K42" i="7"/>
  <c r="J43" i="27"/>
  <c r="J43" i="11"/>
  <c r="J43" i="18"/>
  <c r="K42" i="18"/>
  <c r="J43" i="6"/>
  <c r="K42" i="6"/>
  <c r="J43" i="17"/>
  <c r="K42" i="17"/>
  <c r="J43" i="22"/>
  <c r="K42" i="22"/>
  <c r="K42" i="15"/>
  <c r="J43" i="31"/>
  <c r="K42" i="31"/>
  <c r="J43" i="26"/>
  <c r="K42" i="26"/>
  <c r="K42" i="8"/>
  <c r="J43" i="8"/>
  <c r="K42" i="23"/>
  <c r="K42" i="1"/>
  <c r="K42" i="28"/>
  <c r="K42" i="24"/>
  <c r="K42" i="20"/>
  <c r="K42" i="16"/>
  <c r="K42" i="14"/>
  <c r="J43" i="12"/>
  <c r="N42" i="12"/>
  <c r="K43" i="12"/>
  <c r="L42" i="12" s="1"/>
  <c r="L43" i="12" s="1"/>
  <c r="M42" i="12" s="1"/>
  <c r="M43" i="12" s="1"/>
  <c r="N42" i="4"/>
  <c r="K43" i="4"/>
  <c r="L42" i="4" s="1"/>
  <c r="L43" i="4" s="1"/>
  <c r="M42" i="4" s="1"/>
  <c r="M43" i="4" s="1"/>
  <c r="Z43" i="19"/>
  <c r="K42" i="2"/>
  <c r="Z41" i="25" l="1"/>
  <c r="X43" i="25"/>
  <c r="Z43" i="25" s="1"/>
  <c r="Z41" i="20"/>
  <c r="X43" i="20"/>
  <c r="Z43" i="20" s="1"/>
  <c r="Z41" i="16"/>
  <c r="X43" i="16"/>
  <c r="Z43" i="16" s="1"/>
  <c r="Z41" i="11"/>
  <c r="X43" i="11"/>
  <c r="Z43" i="11" s="1"/>
  <c r="Z41" i="21"/>
  <c r="X43" i="21"/>
  <c r="Z43" i="21" s="1"/>
  <c r="Z41" i="17"/>
  <c r="X43" i="17"/>
  <c r="Z43" i="17" s="1"/>
  <c r="Z41" i="24"/>
  <c r="X43" i="24"/>
  <c r="Z43" i="24" s="1"/>
  <c r="K42" i="13"/>
  <c r="K43" i="13" s="1"/>
  <c r="L42" i="13" s="1"/>
  <c r="L43" i="13" s="1"/>
  <c r="M42" i="13" s="1"/>
  <c r="M43" i="13" s="1"/>
  <c r="Z43" i="10"/>
  <c r="K42" i="5"/>
  <c r="N42" i="5" s="1"/>
  <c r="K42" i="21"/>
  <c r="N42" i="21" s="1"/>
  <c r="K43" i="9"/>
  <c r="L42" i="9" s="1"/>
  <c r="L43" i="9" s="1"/>
  <c r="M42" i="9" s="1"/>
  <c r="M43" i="9" s="1"/>
  <c r="N43" i="9" s="1"/>
  <c r="Z41" i="10"/>
  <c r="X43" i="31"/>
  <c r="Z43" i="31" s="1"/>
  <c r="Z41" i="31"/>
  <c r="J43" i="4"/>
  <c r="Z41" i="9"/>
  <c r="X43" i="9"/>
  <c r="Z43" i="9" s="1"/>
  <c r="Z41" i="1"/>
  <c r="X43" i="1"/>
  <c r="Z43" i="1" s="1"/>
  <c r="K42" i="25"/>
  <c r="Z41" i="4"/>
  <c r="X43" i="4"/>
  <c r="Z43" i="4" s="1"/>
  <c r="X43" i="8"/>
  <c r="Z43" i="8" s="1"/>
  <c r="Z41" i="8"/>
  <c r="Z41" i="5"/>
  <c r="X43" i="5"/>
  <c r="Z43" i="5" s="1"/>
  <c r="K43" i="10"/>
  <c r="L42" i="10" s="1"/>
  <c r="L43" i="10" s="1"/>
  <c r="M42" i="10" s="1"/>
  <c r="M43" i="10" s="1"/>
  <c r="O42" i="10" s="1"/>
  <c r="N42" i="1"/>
  <c r="K43" i="1"/>
  <c r="L42" i="1" s="1"/>
  <c r="L43" i="1" s="1"/>
  <c r="M42" i="1" s="1"/>
  <c r="M43" i="1" s="1"/>
  <c r="N42" i="19"/>
  <c r="K43" i="19"/>
  <c r="L42" i="19" s="1"/>
  <c r="L43" i="19" s="1"/>
  <c r="M42" i="19" s="1"/>
  <c r="M43" i="19" s="1"/>
  <c r="N42" i="2"/>
  <c r="K43" i="2"/>
  <c r="L42" i="2" s="1"/>
  <c r="L43" i="2" s="1"/>
  <c r="M42" i="2" s="1"/>
  <c r="M43" i="2" s="1"/>
  <c r="N42" i="30"/>
  <c r="K43" i="30"/>
  <c r="L42" i="30" s="1"/>
  <c r="L43" i="30" s="1"/>
  <c r="M42" i="30" s="1"/>
  <c r="M43" i="30" s="1"/>
  <c r="N42" i="14"/>
  <c r="K43" i="14"/>
  <c r="L42" i="14" s="1"/>
  <c r="L43" i="14" s="1"/>
  <c r="M42" i="14" s="1"/>
  <c r="M43" i="14" s="1"/>
  <c r="N42" i="26"/>
  <c r="K43" i="26"/>
  <c r="L42" i="26" s="1"/>
  <c r="L43" i="26" s="1"/>
  <c r="M42" i="26" s="1"/>
  <c r="M43" i="26" s="1"/>
  <c r="N42" i="27"/>
  <c r="K43" i="27"/>
  <c r="L42" i="27" s="1"/>
  <c r="L43" i="27" s="1"/>
  <c r="M42" i="27" s="1"/>
  <c r="M43" i="27" s="1"/>
  <c r="N42" i="20"/>
  <c r="K43" i="20"/>
  <c r="L42" i="20" s="1"/>
  <c r="L43" i="20" s="1"/>
  <c r="M42" i="20" s="1"/>
  <c r="M43" i="20" s="1"/>
  <c r="N42" i="15"/>
  <c r="K43" i="15"/>
  <c r="L42" i="15" s="1"/>
  <c r="L43" i="15" s="1"/>
  <c r="M42" i="15" s="1"/>
  <c r="M43" i="15" s="1"/>
  <c r="N42" i="23"/>
  <c r="K43" i="23"/>
  <c r="L42" i="23" s="1"/>
  <c r="L43" i="23" s="1"/>
  <c r="M42" i="23" s="1"/>
  <c r="M43" i="23" s="1"/>
  <c r="N42" i="11"/>
  <c r="K43" i="11"/>
  <c r="L42" i="11" s="1"/>
  <c r="L43" i="11" s="1"/>
  <c r="M42" i="11" s="1"/>
  <c r="M43" i="11" s="1"/>
  <c r="N42" i="17"/>
  <c r="K43" i="17"/>
  <c r="L42" i="17" s="1"/>
  <c r="L43" i="17" s="1"/>
  <c r="M42" i="17" s="1"/>
  <c r="M43" i="17" s="1"/>
  <c r="N42" i="31"/>
  <c r="K43" i="31"/>
  <c r="L42" i="31" s="1"/>
  <c r="L43" i="31" s="1"/>
  <c r="M42" i="31" s="1"/>
  <c r="M43" i="31" s="1"/>
  <c r="N42" i="18"/>
  <c r="K43" i="18"/>
  <c r="L42" i="18" s="1"/>
  <c r="L43" i="18" s="1"/>
  <c r="M42" i="18" s="1"/>
  <c r="M43" i="18" s="1"/>
  <c r="N42" i="22"/>
  <c r="K43" i="22"/>
  <c r="L42" i="22" s="1"/>
  <c r="L43" i="22" s="1"/>
  <c r="M42" i="22" s="1"/>
  <c r="M43" i="22" s="1"/>
  <c r="N42" i="8"/>
  <c r="K43" i="8"/>
  <c r="L42" i="8" s="1"/>
  <c r="L43" i="8" s="1"/>
  <c r="M42" i="8" s="1"/>
  <c r="M43" i="8" s="1"/>
  <c r="N42" i="16"/>
  <c r="K43" i="16"/>
  <c r="L42" i="16" s="1"/>
  <c r="L43" i="16" s="1"/>
  <c r="M42" i="16" s="1"/>
  <c r="M43" i="16" s="1"/>
  <c r="N42" i="29"/>
  <c r="K43" i="29"/>
  <c r="L42" i="29" s="1"/>
  <c r="L43" i="29" s="1"/>
  <c r="M42" i="29" s="1"/>
  <c r="M43" i="29" s="1"/>
  <c r="N43" i="4"/>
  <c r="O42" i="4"/>
  <c r="N42" i="25"/>
  <c r="K43" i="25"/>
  <c r="L42" i="25" s="1"/>
  <c r="L43" i="25" s="1"/>
  <c r="M42" i="25" s="1"/>
  <c r="M43" i="25" s="1"/>
  <c r="N42" i="24"/>
  <c r="K43" i="24"/>
  <c r="L42" i="24" s="1"/>
  <c r="L43" i="24" s="1"/>
  <c r="M42" i="24" s="1"/>
  <c r="M43" i="24" s="1"/>
  <c r="N42" i="6"/>
  <c r="K43" i="6"/>
  <c r="L42" i="6" s="1"/>
  <c r="L43" i="6" s="1"/>
  <c r="M42" i="6" s="1"/>
  <c r="M43" i="6" s="1"/>
  <c r="N42" i="7"/>
  <c r="K43" i="7"/>
  <c r="L42" i="7" s="1"/>
  <c r="L43" i="7" s="1"/>
  <c r="M42" i="7" s="1"/>
  <c r="M43" i="7" s="1"/>
  <c r="N42" i="3"/>
  <c r="K43" i="3"/>
  <c r="L42" i="3" s="1"/>
  <c r="L43" i="3" s="1"/>
  <c r="M42" i="3" s="1"/>
  <c r="M43" i="3" s="1"/>
  <c r="N43" i="12"/>
  <c r="O42" i="12"/>
  <c r="N42" i="28"/>
  <c r="K43" i="28"/>
  <c r="L42" i="28" s="1"/>
  <c r="L43" i="28" s="1"/>
  <c r="M42" i="28" s="1"/>
  <c r="M43" i="28" s="1"/>
  <c r="K43" i="5" l="1"/>
  <c r="L42" i="5" s="1"/>
  <c r="L43" i="5" s="1"/>
  <c r="M42" i="5" s="1"/>
  <c r="M43" i="5" s="1"/>
  <c r="K43" i="21"/>
  <c r="L42" i="21" s="1"/>
  <c r="L43" i="21" s="1"/>
  <c r="M42" i="21" s="1"/>
  <c r="M43" i="21" s="1"/>
  <c r="O42" i="9"/>
  <c r="N42" i="13"/>
  <c r="N43" i="10"/>
  <c r="N43" i="25"/>
  <c r="O42" i="25"/>
  <c r="N43" i="30"/>
  <c r="O42" i="30"/>
  <c r="N43" i="21"/>
  <c r="O42" i="21"/>
  <c r="N43" i="28"/>
  <c r="O42" i="28"/>
  <c r="O42" i="11"/>
  <c r="N43" i="11"/>
  <c r="R42" i="9"/>
  <c r="O43" i="9"/>
  <c r="P42" i="9" s="1"/>
  <c r="P43" i="9" s="1"/>
  <c r="Q42" i="9" s="1"/>
  <c r="Q43" i="9" s="1"/>
  <c r="N43" i="31"/>
  <c r="O42" i="31"/>
  <c r="N43" i="26"/>
  <c r="O42" i="26"/>
  <c r="N43" i="19"/>
  <c r="O42" i="19"/>
  <c r="N43" i="20"/>
  <c r="O42" i="20"/>
  <c r="O43" i="4"/>
  <c r="P42" i="4" s="1"/>
  <c r="P43" i="4" s="1"/>
  <c r="Q42" i="4" s="1"/>
  <c r="Q43" i="4" s="1"/>
  <c r="R42" i="4"/>
  <c r="N43" i="27"/>
  <c r="O42" i="27"/>
  <c r="N43" i="22"/>
  <c r="O42" i="22"/>
  <c r="O42" i="3"/>
  <c r="N43" i="3"/>
  <c r="O43" i="10"/>
  <c r="P42" i="10" s="1"/>
  <c r="P43" i="10" s="1"/>
  <c r="Q42" i="10" s="1"/>
  <c r="Q43" i="10" s="1"/>
  <c r="R42" i="10"/>
  <c r="O42" i="8"/>
  <c r="N43" i="8"/>
  <c r="O42" i="2"/>
  <c r="N43" i="2"/>
  <c r="N43" i="6"/>
  <c r="O42" i="6"/>
  <c r="O42" i="16"/>
  <c r="N43" i="16"/>
  <c r="N43" i="14"/>
  <c r="O42" i="14"/>
  <c r="O42" i="7"/>
  <c r="N43" i="7"/>
  <c r="N43" i="18"/>
  <c r="O42" i="18"/>
  <c r="N43" i="29"/>
  <c r="O42" i="29"/>
  <c r="N43" i="23"/>
  <c r="O42" i="23"/>
  <c r="O43" i="12"/>
  <c r="P42" i="12" s="1"/>
  <c r="P43" i="12" s="1"/>
  <c r="Q42" i="12" s="1"/>
  <c r="Q43" i="12" s="1"/>
  <c r="R42" i="12"/>
  <c r="N43" i="24"/>
  <c r="O42" i="24"/>
  <c r="N43" i="13"/>
  <c r="O42" i="13"/>
  <c r="N43" i="17"/>
  <c r="O42" i="17"/>
  <c r="O42" i="15"/>
  <c r="N43" i="15"/>
  <c r="O42" i="1"/>
  <c r="N43" i="1"/>
  <c r="O42" i="5" l="1"/>
  <c r="N43" i="5"/>
  <c r="O43" i="26"/>
  <c r="P42" i="26" s="1"/>
  <c r="P43" i="26" s="1"/>
  <c r="Q42" i="26" s="1"/>
  <c r="Q43" i="26" s="1"/>
  <c r="R42" i="26"/>
  <c r="O43" i="24"/>
  <c r="P42" i="24" s="1"/>
  <c r="P43" i="24" s="1"/>
  <c r="Q42" i="24" s="1"/>
  <c r="Q43" i="24" s="1"/>
  <c r="R42" i="24"/>
  <c r="O43" i="21"/>
  <c r="P42" i="21" s="1"/>
  <c r="P43" i="21" s="1"/>
  <c r="Q42" i="21" s="1"/>
  <c r="Q43" i="21" s="1"/>
  <c r="R42" i="21"/>
  <c r="O43" i="20"/>
  <c r="P42" i="20" s="1"/>
  <c r="P43" i="20" s="1"/>
  <c r="Q42" i="20" s="1"/>
  <c r="Q43" i="20" s="1"/>
  <c r="R42" i="20"/>
  <c r="O43" i="30"/>
  <c r="P42" i="30" s="1"/>
  <c r="P43" i="30" s="1"/>
  <c r="Q42" i="30" s="1"/>
  <c r="Q43" i="30" s="1"/>
  <c r="R42" i="30"/>
  <c r="R42" i="13"/>
  <c r="O43" i="13"/>
  <c r="P42" i="13" s="1"/>
  <c r="P43" i="13" s="1"/>
  <c r="Q42" i="13" s="1"/>
  <c r="Q43" i="13" s="1"/>
  <c r="O43" i="28"/>
  <c r="P42" i="28" s="1"/>
  <c r="P43" i="28" s="1"/>
  <c r="Q42" i="28" s="1"/>
  <c r="Q43" i="28" s="1"/>
  <c r="R42" i="28"/>
  <c r="O43" i="31"/>
  <c r="P42" i="31" s="1"/>
  <c r="P43" i="31" s="1"/>
  <c r="Q42" i="31" s="1"/>
  <c r="Q43" i="31" s="1"/>
  <c r="R42" i="31"/>
  <c r="O43" i="16"/>
  <c r="P42" i="16" s="1"/>
  <c r="P43" i="16" s="1"/>
  <c r="Q42" i="16" s="1"/>
  <c r="Q43" i="16" s="1"/>
  <c r="R42" i="16"/>
  <c r="S42" i="12"/>
  <c r="R43" i="12"/>
  <c r="O43" i="3"/>
  <c r="P42" i="3" s="1"/>
  <c r="P43" i="3" s="1"/>
  <c r="Q42" i="3" s="1"/>
  <c r="Q43" i="3" s="1"/>
  <c r="R42" i="3"/>
  <c r="O43" i="14"/>
  <c r="P42" i="14" s="1"/>
  <c r="P43" i="14" s="1"/>
  <c r="Q42" i="14" s="1"/>
  <c r="Q43" i="14" s="1"/>
  <c r="R42" i="14"/>
  <c r="O43" i="8"/>
  <c r="P42" i="8" s="1"/>
  <c r="P43" i="8" s="1"/>
  <c r="Q42" i="8" s="1"/>
  <c r="Q43" i="8" s="1"/>
  <c r="R42" i="8"/>
  <c r="O43" i="18"/>
  <c r="P42" i="18" s="1"/>
  <c r="P43" i="18" s="1"/>
  <c r="Q42" i="18" s="1"/>
  <c r="Q43" i="18" s="1"/>
  <c r="R42" i="18"/>
  <c r="R43" i="10"/>
  <c r="S42" i="10"/>
  <c r="O43" i="23"/>
  <c r="P42" i="23" s="1"/>
  <c r="P43" i="23" s="1"/>
  <c r="Q42" i="23" s="1"/>
  <c r="Q43" i="23" s="1"/>
  <c r="R42" i="23"/>
  <c r="O43" i="29"/>
  <c r="P42" i="29" s="1"/>
  <c r="P43" i="29" s="1"/>
  <c r="Q42" i="29" s="1"/>
  <c r="Q43" i="29" s="1"/>
  <c r="R42" i="29"/>
  <c r="O43" i="27"/>
  <c r="P42" i="27" s="1"/>
  <c r="P43" i="27" s="1"/>
  <c r="Q42" i="27" s="1"/>
  <c r="Q43" i="27" s="1"/>
  <c r="R42" i="27"/>
  <c r="O43" i="1"/>
  <c r="P42" i="1" s="1"/>
  <c r="P43" i="1" s="1"/>
  <c r="Q42" i="1" s="1"/>
  <c r="Q43" i="1" s="1"/>
  <c r="R42" i="1"/>
  <c r="S42" i="4"/>
  <c r="R43" i="4"/>
  <c r="O43" i="6"/>
  <c r="P42" i="6" s="1"/>
  <c r="P43" i="6" s="1"/>
  <c r="Q42" i="6" s="1"/>
  <c r="Q43" i="6" s="1"/>
  <c r="R42" i="6"/>
  <c r="R43" i="9"/>
  <c r="S42" i="9"/>
  <c r="O43" i="15"/>
  <c r="P42" i="15" s="1"/>
  <c r="P43" i="15" s="1"/>
  <c r="Q42" i="15" s="1"/>
  <c r="Q43" i="15" s="1"/>
  <c r="R42" i="15"/>
  <c r="O43" i="7"/>
  <c r="P42" i="7" s="1"/>
  <c r="P43" i="7" s="1"/>
  <c r="Q42" i="7" s="1"/>
  <c r="Q43" i="7" s="1"/>
  <c r="R42" i="7"/>
  <c r="O43" i="17"/>
  <c r="P42" i="17" s="1"/>
  <c r="P43" i="17" s="1"/>
  <c r="Q42" i="17" s="1"/>
  <c r="Q43" i="17" s="1"/>
  <c r="R42" i="17"/>
  <c r="O43" i="22"/>
  <c r="P42" i="22" s="1"/>
  <c r="P43" i="22" s="1"/>
  <c r="Q42" i="22" s="1"/>
  <c r="Q43" i="22" s="1"/>
  <c r="R42" i="22"/>
  <c r="O43" i="19"/>
  <c r="P42" i="19" s="1"/>
  <c r="P43" i="19" s="1"/>
  <c r="Q42" i="19" s="1"/>
  <c r="Q43" i="19" s="1"/>
  <c r="R42" i="19"/>
  <c r="O43" i="25"/>
  <c r="P42" i="25" s="1"/>
  <c r="P43" i="25" s="1"/>
  <c r="Q42" i="25" s="1"/>
  <c r="Q43" i="25" s="1"/>
  <c r="R42" i="25"/>
  <c r="O43" i="2"/>
  <c r="P42" i="2" s="1"/>
  <c r="P43" i="2" s="1"/>
  <c r="Q42" i="2" s="1"/>
  <c r="Q43" i="2" s="1"/>
  <c r="R42" i="2"/>
  <c r="O43" i="11"/>
  <c r="P42" i="11" s="1"/>
  <c r="P43" i="11" s="1"/>
  <c r="Q42" i="11" s="1"/>
  <c r="Q43" i="11" s="1"/>
  <c r="R42" i="11"/>
  <c r="R42" i="5" l="1"/>
  <c r="O43" i="5"/>
  <c r="P42" i="5" s="1"/>
  <c r="P43" i="5" s="1"/>
  <c r="Q42" i="5" s="1"/>
  <c r="Q43" i="5" s="1"/>
  <c r="S42" i="28"/>
  <c r="R43" i="28"/>
  <c r="S42" i="7"/>
  <c r="R43" i="7"/>
  <c r="S42" i="20"/>
  <c r="R43" i="20"/>
  <c r="R43" i="15"/>
  <c r="S42" i="15"/>
  <c r="S42" i="13"/>
  <c r="R43" i="13"/>
  <c r="R43" i="19"/>
  <c r="S42" i="19"/>
  <c r="V42" i="4"/>
  <c r="S43" i="4"/>
  <c r="T42" i="4" s="1"/>
  <c r="T43" i="4" s="1"/>
  <c r="U42" i="4" s="1"/>
  <c r="U43" i="4" s="1"/>
  <c r="V43" i="4" s="1"/>
  <c r="W43" i="4" s="1"/>
  <c r="R43" i="14"/>
  <c r="S42" i="14"/>
  <c r="V42" i="10"/>
  <c r="S43" i="10"/>
  <c r="T42" i="10" s="1"/>
  <c r="T43" i="10" s="1"/>
  <c r="U42" i="10" s="1"/>
  <c r="U43" i="10" s="1"/>
  <c r="V43" i="10" s="1"/>
  <c r="W43" i="10" s="1"/>
  <c r="R43" i="22"/>
  <c r="S42" i="22"/>
  <c r="R43" i="3"/>
  <c r="S42" i="3"/>
  <c r="R43" i="27"/>
  <c r="S42" i="27"/>
  <c r="R43" i="18"/>
  <c r="S42" i="18"/>
  <c r="V42" i="12"/>
  <c r="S43" i="12"/>
  <c r="T42" i="12" s="1"/>
  <c r="T43" i="12" s="1"/>
  <c r="U42" i="12" s="1"/>
  <c r="U43" i="12" s="1"/>
  <c r="V43" i="12" s="1"/>
  <c r="W43" i="12" s="1"/>
  <c r="R43" i="24"/>
  <c r="S42" i="24"/>
  <c r="R43" i="31"/>
  <c r="S42" i="31"/>
  <c r="S42" i="1"/>
  <c r="R43" i="1"/>
  <c r="R43" i="23"/>
  <c r="S42" i="23"/>
  <c r="R43" i="11"/>
  <c r="S42" i="11"/>
  <c r="R43" i="21"/>
  <c r="S42" i="21"/>
  <c r="V42" i="9"/>
  <c r="S43" i="9"/>
  <c r="T42" i="9" s="1"/>
  <c r="T43" i="9" s="1"/>
  <c r="U42" i="9" s="1"/>
  <c r="U43" i="9" s="1"/>
  <c r="V43" i="9" s="1"/>
  <c r="W43" i="9" s="1"/>
  <c r="R43" i="2"/>
  <c r="S42" i="2"/>
  <c r="R43" i="25"/>
  <c r="S42" i="25"/>
  <c r="R43" i="17"/>
  <c r="S42" i="17"/>
  <c r="R43" i="6"/>
  <c r="S42" i="6"/>
  <c r="R43" i="29"/>
  <c r="S42" i="29"/>
  <c r="S42" i="8"/>
  <c r="R43" i="8"/>
  <c r="R43" i="16"/>
  <c r="S42" i="16"/>
  <c r="R43" i="30"/>
  <c r="S42" i="30"/>
  <c r="R43" i="26"/>
  <c r="S42" i="26"/>
  <c r="S42" i="5" l="1"/>
  <c r="R43" i="5"/>
  <c r="V42" i="27"/>
  <c r="S43" i="27"/>
  <c r="T42" i="27" s="1"/>
  <c r="T43" i="27" s="1"/>
  <c r="U42" i="27" s="1"/>
  <c r="U43" i="27" s="1"/>
  <c r="V43" i="27" s="1"/>
  <c r="W43" i="27" s="1"/>
  <c r="V42" i="29"/>
  <c r="S43" i="29"/>
  <c r="T42" i="29" s="1"/>
  <c r="T43" i="29" s="1"/>
  <c r="U42" i="29" s="1"/>
  <c r="U43" i="29" s="1"/>
  <c r="V43" i="29" s="1"/>
  <c r="W43" i="29" s="1"/>
  <c r="V42" i="6"/>
  <c r="S43" i="6"/>
  <c r="T42" i="6" s="1"/>
  <c r="T43" i="6" s="1"/>
  <c r="U42" i="6" s="1"/>
  <c r="U43" i="6" s="1"/>
  <c r="V43" i="6" s="1"/>
  <c r="W43" i="6" s="1"/>
  <c r="V42" i="21"/>
  <c r="S43" i="21"/>
  <c r="T42" i="21" s="1"/>
  <c r="T43" i="21" s="1"/>
  <c r="U42" i="21" s="1"/>
  <c r="U43" i="21" s="1"/>
  <c r="V43" i="21" s="1"/>
  <c r="W43" i="21" s="1"/>
  <c r="V42" i="15"/>
  <c r="S43" i="15"/>
  <c r="T42" i="15" s="1"/>
  <c r="T43" i="15" s="1"/>
  <c r="U42" i="15" s="1"/>
  <c r="U43" i="15" s="1"/>
  <c r="V43" i="15" s="1"/>
  <c r="W43" i="15" s="1"/>
  <c r="V42" i="2"/>
  <c r="S43" i="2"/>
  <c r="T42" i="2" s="1"/>
  <c r="T43" i="2" s="1"/>
  <c r="U42" i="2" s="1"/>
  <c r="U43" i="2" s="1"/>
  <c r="V43" i="2" s="1"/>
  <c r="W43" i="2" s="1"/>
  <c r="V42" i="7"/>
  <c r="S43" i="7"/>
  <c r="T42" i="7" s="1"/>
  <c r="T43" i="7" s="1"/>
  <c r="U42" i="7" s="1"/>
  <c r="U43" i="7" s="1"/>
  <c r="V43" i="7" s="1"/>
  <c r="W43" i="7" s="1"/>
  <c r="V42" i="31"/>
  <c r="S43" i="31"/>
  <c r="T42" i="31" s="1"/>
  <c r="T43" i="31" s="1"/>
  <c r="U42" i="31" s="1"/>
  <c r="U43" i="31" s="1"/>
  <c r="V43" i="31" s="1"/>
  <c r="W43" i="31" s="1"/>
  <c r="V42" i="26"/>
  <c r="S43" i="26"/>
  <c r="T42" i="26" s="1"/>
  <c r="T43" i="26" s="1"/>
  <c r="U42" i="26" s="1"/>
  <c r="U43" i="26" s="1"/>
  <c r="V43" i="26" s="1"/>
  <c r="W43" i="26" s="1"/>
  <c r="V42" i="11"/>
  <c r="S43" i="11"/>
  <c r="T42" i="11" s="1"/>
  <c r="T43" i="11" s="1"/>
  <c r="U42" i="11" s="1"/>
  <c r="U43" i="11" s="1"/>
  <c r="V43" i="11" s="1"/>
  <c r="W43" i="11" s="1"/>
  <c r="V42" i="3"/>
  <c r="S43" i="3"/>
  <c r="T42" i="3" s="1"/>
  <c r="T43" i="3" s="1"/>
  <c r="U42" i="3" s="1"/>
  <c r="U43" i="3" s="1"/>
  <c r="V43" i="3" s="1"/>
  <c r="W43" i="3" s="1"/>
  <c r="V42" i="20"/>
  <c r="S43" i="20"/>
  <c r="T42" i="20" s="1"/>
  <c r="T43" i="20" s="1"/>
  <c r="U42" i="20" s="1"/>
  <c r="U43" i="20" s="1"/>
  <c r="V43" i="20" s="1"/>
  <c r="W43" i="20" s="1"/>
  <c r="V42" i="23"/>
  <c r="S43" i="23"/>
  <c r="T42" i="23" s="1"/>
  <c r="T43" i="23" s="1"/>
  <c r="U42" i="23" s="1"/>
  <c r="U43" i="23" s="1"/>
  <c r="V43" i="23" s="1"/>
  <c r="W43" i="23" s="1"/>
  <c r="V42" i="18"/>
  <c r="S43" i="18"/>
  <c r="T42" i="18" s="1"/>
  <c r="T43" i="18" s="1"/>
  <c r="U42" i="18" s="1"/>
  <c r="U43" i="18" s="1"/>
  <c r="V43" i="18" s="1"/>
  <c r="W43" i="18" s="1"/>
  <c r="V42" i="25"/>
  <c r="S43" i="25"/>
  <c r="T42" i="25" s="1"/>
  <c r="T43" i="25" s="1"/>
  <c r="U42" i="25" s="1"/>
  <c r="U43" i="25" s="1"/>
  <c r="V43" i="25" s="1"/>
  <c r="W43" i="25" s="1"/>
  <c r="V42" i="14"/>
  <c r="S43" i="14"/>
  <c r="T42" i="14" s="1"/>
  <c r="T43" i="14" s="1"/>
  <c r="U42" i="14" s="1"/>
  <c r="U43" i="14" s="1"/>
  <c r="V43" i="14" s="1"/>
  <c r="W43" i="14" s="1"/>
  <c r="V42" i="8"/>
  <c r="S43" i="8"/>
  <c r="T42" i="8" s="1"/>
  <c r="T43" i="8" s="1"/>
  <c r="U42" i="8" s="1"/>
  <c r="U43" i="8" s="1"/>
  <c r="V43" i="8" s="1"/>
  <c r="W43" i="8" s="1"/>
  <c r="V42" i="24"/>
  <c r="S43" i="24"/>
  <c r="T42" i="24" s="1"/>
  <c r="T43" i="24" s="1"/>
  <c r="U42" i="24" s="1"/>
  <c r="U43" i="24" s="1"/>
  <c r="V43" i="24" s="1"/>
  <c r="W43" i="24" s="1"/>
  <c r="V42" i="30"/>
  <c r="S43" i="30"/>
  <c r="T42" i="30" s="1"/>
  <c r="T43" i="30" s="1"/>
  <c r="U42" i="30" s="1"/>
  <c r="U43" i="30" s="1"/>
  <c r="V43" i="30" s="1"/>
  <c r="W43" i="30" s="1"/>
  <c r="V42" i="22"/>
  <c r="S43" i="22"/>
  <c r="T42" i="22" s="1"/>
  <c r="T43" i="22" s="1"/>
  <c r="U42" i="22" s="1"/>
  <c r="U43" i="22" s="1"/>
  <c r="V43" i="22" s="1"/>
  <c r="W43" i="22" s="1"/>
  <c r="V42" i="19"/>
  <c r="S43" i="19"/>
  <c r="T42" i="19" s="1"/>
  <c r="T43" i="19" s="1"/>
  <c r="U42" i="19" s="1"/>
  <c r="U43" i="19" s="1"/>
  <c r="V43" i="19" s="1"/>
  <c r="W43" i="19" s="1"/>
  <c r="V42" i="16"/>
  <c r="S43" i="16"/>
  <c r="T42" i="16" s="1"/>
  <c r="T43" i="16" s="1"/>
  <c r="U42" i="16" s="1"/>
  <c r="U43" i="16" s="1"/>
  <c r="V43" i="16" s="1"/>
  <c r="W43" i="16" s="1"/>
  <c r="V42" i="17"/>
  <c r="S43" i="17"/>
  <c r="T42" i="17" s="1"/>
  <c r="T43" i="17" s="1"/>
  <c r="U42" i="17" s="1"/>
  <c r="U43" i="17" s="1"/>
  <c r="V43" i="17" s="1"/>
  <c r="W43" i="17" s="1"/>
  <c r="V42" i="1"/>
  <c r="S43" i="1"/>
  <c r="T42" i="1" s="1"/>
  <c r="T43" i="1" s="1"/>
  <c r="U42" i="1" s="1"/>
  <c r="U43" i="1" s="1"/>
  <c r="V43" i="1" s="1"/>
  <c r="W43" i="1" s="1"/>
  <c r="V42" i="13"/>
  <c r="S43" i="13"/>
  <c r="T42" i="13" s="1"/>
  <c r="T43" i="13" s="1"/>
  <c r="U42" i="13" s="1"/>
  <c r="U43" i="13" s="1"/>
  <c r="V43" i="13" s="1"/>
  <c r="W43" i="13" s="1"/>
  <c r="V42" i="28"/>
  <c r="S43" i="28"/>
  <c r="T42" i="28" s="1"/>
  <c r="T43" i="28" s="1"/>
  <c r="U42" i="28" s="1"/>
  <c r="U43" i="28" s="1"/>
  <c r="V43" i="28" s="1"/>
  <c r="W43" i="28" s="1"/>
  <c r="V42" i="5" l="1"/>
  <c r="S43" i="5"/>
  <c r="T42" i="5" s="1"/>
  <c r="T43" i="5" s="1"/>
  <c r="U42" i="5" s="1"/>
  <c r="U43" i="5" s="1"/>
  <c r="V43" i="5" s="1"/>
  <c r="W43" i="5" s="1"/>
</calcChain>
</file>

<file path=xl/sharedStrings.xml><?xml version="1.0" encoding="utf-8"?>
<sst xmlns="http://schemas.openxmlformats.org/spreadsheetml/2006/main" count="3503" uniqueCount="100">
  <si>
    <t>Western Cape: Cape Town (CPT) - Table C7 Quarterly Budgeted Cash Flows ( Energy sources  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</si>
  <si>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</si>
  <si>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</si>
  <si>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</si>
  <si>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</si>
  <si>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</si>
  <si>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</si>
  <si>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</si>
  <si>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</si>
  <si>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</si>
  <si>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</si>
  <si>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</si>
  <si>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</si>
  <si>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</si>
  <si>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</si>
  <si>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</si>
  <si>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</si>
  <si>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</si>
  <si>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</si>
  <si>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</si>
  <si>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</si>
  <si>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</si>
  <si>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</si>
  <si>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</si>
  <si>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</si>
  <si>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</si>
  <si>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</si>
  <si>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</si>
  <si>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</si>
  <si>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</si>
  <si>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</si>
  <si>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</si>
  <si>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</si>
  <si>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</si>
  <si>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</si>
  <si>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</si>
  <si>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</si>
  <si>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</si>
  <si>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</si>
  <si>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</si>
  <si>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</si>
  <si>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</si>
  <si>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</si>
  <si>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</si>
  <si>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</si>
  <si>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</si>
  <si>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</si>
  <si>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</si>
  <si>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</si>
  <si>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</si>
  <si>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</si>
  <si>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</si>
  <si>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</si>
  <si>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</si>
  <si>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</si>
  <si>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</si>
  <si>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</si>
  <si>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</si>
  <si>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</si>
  <si>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</si>
  <si>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</si>
  <si>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</si>
  <si>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</si>
  <si>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</si>
  <si>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</si>
  <si>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</si>
  <si>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Energy sources                                     ) for 3rd Quarter ended 31 March 2026 (Figures Finalised as at 2026/05/05)</t>
  </si>
  <si>
    <t>Western Cape: Cederberg (WC012) - Table C7 Quarterly Budgeted Cash Flows ( Energy sources                                     ) for 3rd Quarter ended 31 March 2026 (Figures Finalised as at 2026/05/05)</t>
  </si>
  <si>
    <t>Western Cape: Bergrivier (WC013) - Table C7 Quarterly Budgeted Cash Flows ( Energy sources                                     ) for 3rd Quarter ended 31 March 2026 (Figures Finalised as at 2026/05/05)</t>
  </si>
  <si>
    <t>Western Cape: Saldanha Bay (WC014) - Table C7 Quarterly Budgeted Cash Flows ( Energy sources                                     ) for 3rd Quarter ended 31 March 2026 (Figures Finalised as at 2026/05/05)</t>
  </si>
  <si>
    <t>Western Cape: Swartland (WC015) - Table C7 Quarterly Budgeted Cash Flows ( Energy sources                                     ) for 3rd Quarter ended 31 March 2026 (Figures Finalised as at 2026/05/05)</t>
  </si>
  <si>
    <t>Western Cape: West Coast (DC1) - Table C7 Quarterly Budgeted Cash Flows ( Energy sources                                     ) for 3rd Quarter ended 31 March 2026 (Figures Finalised as at 2026/05/05)</t>
  </si>
  <si>
    <t>Western Cape: Witzenberg (WC022) - Table C7 Quarterly Budgeted Cash Flows ( Energy sources                                     ) for 3rd Quarter ended 31 March 2026 (Figures Finalised as at 2026/05/05)</t>
  </si>
  <si>
    <t>Western Cape: Drakenstein (WC023) - Table C7 Quarterly Budgeted Cash Flows ( Energy sources                                     ) for 3rd Quarter ended 31 March 2026 (Figures Finalised as at 2026/05/05)</t>
  </si>
  <si>
    <t>Western Cape: Stellenbosch (WC024) - Table C7 Quarterly Budgeted Cash Flows ( Energy sources                                     ) for 3rd Quarter ended 31 March 2026 (Figures Finalised as at 2026/05/05)</t>
  </si>
  <si>
    <t>Western Cape: Breede Valley (WC025) - Table C7 Quarterly Budgeted Cash Flows ( Energy sources                                     ) for 3rd Quarter ended 31 March 2026 (Figures Finalised as at 2026/05/05)</t>
  </si>
  <si>
    <t>Western Cape: Langeberg (WC026) - Table C7 Quarterly Budgeted Cash Flows ( Energy sources                                     ) for 3rd Quarter ended 31 March 2026 (Figures Finalised as at 2026/05/05)</t>
  </si>
  <si>
    <t>Western Cape: Cape Winelands DM (DC2) - Table C7 Quarterly Budgeted Cash Flows ( Energy sources                                     ) for 3rd Quarter ended 31 March 2026 (Figures Finalised as at 2026/05/05)</t>
  </si>
  <si>
    <t>Western Cape: Theewaterskloof (WC031) - Table C7 Quarterly Budgeted Cash Flows ( Energy sources                                     ) for 3rd Quarter ended 31 March 2026 (Figures Finalised as at 2026/05/05)</t>
  </si>
  <si>
    <t>Western Cape: Overstrand (WC032) - Table C7 Quarterly Budgeted Cash Flows ( Energy sources                                     ) for 3rd Quarter ended 31 March 2026 (Figures Finalised as at 2026/05/05)</t>
  </si>
  <si>
    <t>Western Cape: Cape Agulhas (WC033) - Table C7 Quarterly Budgeted Cash Flows ( Energy sources                                     ) for 3rd Quarter ended 31 March 2026 (Figures Finalised as at 2026/05/05)</t>
  </si>
  <si>
    <t>Western Cape: Swellendam (WC034) - Table C7 Quarterly Budgeted Cash Flows ( Energy sources                                     ) for 3rd Quarter ended 31 March 2026 (Figures Finalised as at 2026/05/05)</t>
  </si>
  <si>
    <t>Western Cape: Overberg (DC3) - Table C7 Quarterly Budgeted Cash Flows ( Energy sources                                     ) for 3rd Quarter ended 31 March 2026 (Figures Finalised as at 2026/05/05)</t>
  </si>
  <si>
    <t>Western Cape: Kannaland (WC041) - Table C7 Quarterly Budgeted Cash Flows ( Energy sources                                     ) for 3rd Quarter ended 31 March 2026 (Figures Finalised as at 2026/05/05)</t>
  </si>
  <si>
    <t>Western Cape: Hessequa (WC042) - Table C7 Quarterly Budgeted Cash Flows ( Energy sources                                     ) for 3rd Quarter ended 31 March 2026 (Figures Finalised as at 2026/05/05)</t>
  </si>
  <si>
    <t>Western Cape: Mossel Bay (WC043) - Table C7 Quarterly Budgeted Cash Flows ( Energy sources                                     ) for 3rd Quarter ended 31 March 2026 (Figures Finalised as at 2026/05/05)</t>
  </si>
  <si>
    <t>Western Cape: George (WC044) - Table C7 Quarterly Budgeted Cash Flows ( Energy sources                                     ) for 3rd Quarter ended 31 March 2026 (Figures Finalised as at 2026/05/05)</t>
  </si>
  <si>
    <t>Western Cape: Oudtshoorn (WC045) - Table C7 Quarterly Budgeted Cash Flows ( Energy sources                                     ) for 3rd Quarter ended 31 March 2026 (Figures Finalised as at 2026/05/05)</t>
  </si>
  <si>
    <t>Western Cape: Bitou (WC047) - Table C7 Quarterly Budgeted Cash Flows ( Energy sources                                     ) for 3rd Quarter ended 31 March 2026 (Figures Finalised as at 2026/05/05)</t>
  </si>
  <si>
    <t>Western Cape: Knysna (WC048) - Table C7 Quarterly Budgeted Cash Flows ( Energy sources                                     ) for 3rd Quarter ended 31 March 2026 (Figures Finalised as at 2026/05/05)</t>
  </si>
  <si>
    <t>Western Cape: Garden Route (DC4) - Table C7 Quarterly Budgeted Cash Flows ( Energy sources                                     ) for 3rd Quarter ended 31 March 2026 (Figures Finalised as at 2026/05/05)</t>
  </si>
  <si>
    <t>Western Cape: Laingsburg (WC051) - Table C7 Quarterly Budgeted Cash Flows ( Energy sources                                     ) for 3rd Quarter ended 31 March 2026 (Figures Finalised as at 2026/05/05)</t>
  </si>
  <si>
    <t>Western Cape: Prince Albert (WC052) - Table C7 Quarterly Budgeted Cash Flows ( Energy sources                                     ) for 3rd Quarter ended 31 March 2026 (Figures Finalised as at 2026/05/05)</t>
  </si>
  <si>
    <t>Western Cape: Beaufort West (WC053) - Table C7 Quarterly Budgeted Cash Flows ( Energy sources                                     ) for 3rd Quarter ended 31 March 2026 (Figures Finalised as at 2026/05/05)</t>
  </si>
  <si>
    <t>Western Cape: Central Karoo (DC5) - Table C7 Quarterly Budgeted Cash Flows ( Energy sources                                     ) for 3rd Quarter ended 31 March 2026 (Figures Finalised as at 2026/05/05)</t>
  </si>
  <si>
    <t>Summary - Table C7 Quarterly Budgeted Cash Flows ( Energy sources  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</si>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</sst>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89355323</v>
      </c>
      <c r="D36" s="18"/>
      <c r="E36" s="19">
        <v>11467540</v>
      </c>
      <c r="F36" s="20">
        <v>57392009</v>
      </c>
      <c r="G36" s="20">
        <v>9592717</v>
      </c>
      <c r="H36" s="37">
        <v>12512392</v>
      </c>
      <c r="I36" s="37">
        <v>56260030</v>
      </c>
      <c r="J36" s="37">
        <v>78365139</v>
      </c>
      <c r="K36" s="20">
        <v>8948101</v>
      </c>
      <c r="L36" s="20">
        <v>11906749</v>
      </c>
      <c r="M36" s="20">
        <v>5946934</v>
      </c>
      <c r="N36" s="20">
        <v>26801784</v>
      </c>
      <c r="O36" s="37">
        <v>-15109473</v>
      </c>
      <c r="P36" s="37">
        <v>12460659</v>
      </c>
      <c r="Q36" s="37">
        <v>17232525</v>
      </c>
      <c r="R36" s="20">
        <v>14583711</v>
      </c>
      <c r="S36" s="20"/>
      <c r="T36" s="20"/>
      <c r="U36" s="20"/>
      <c r="V36" s="37"/>
      <c r="W36" s="37">
        <v>119750634</v>
      </c>
      <c r="X36" s="37"/>
      <c r="Y36" s="20">
        <v>119750634</v>
      </c>
      <c r="Z36" s="21"/>
      <c r="AA36" s="22">
        <v>57392009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89355323</v>
      </c>
      <c r="D39" s="26">
        <f>SUM(D34:D38)</f>
        <v>0</v>
      </c>
      <c r="E39" s="27">
        <f t="shared" si="2"/>
        <v>11467540</v>
      </c>
      <c r="F39" s="28">
        <f t="shared" si="2"/>
        <v>57392009</v>
      </c>
      <c r="G39" s="28">
        <f t="shared" si="2"/>
        <v>9592717</v>
      </c>
      <c r="H39" s="28">
        <f t="shared" si="2"/>
        <v>12512392</v>
      </c>
      <c r="I39" s="28">
        <f t="shared" si="2"/>
        <v>56260030</v>
      </c>
      <c r="J39" s="28">
        <f t="shared" si="2"/>
        <v>78365139</v>
      </c>
      <c r="K39" s="28">
        <f t="shared" si="2"/>
        <v>8948101</v>
      </c>
      <c r="L39" s="28">
        <f t="shared" si="2"/>
        <v>11906749</v>
      </c>
      <c r="M39" s="28">
        <f t="shared" si="2"/>
        <v>5946934</v>
      </c>
      <c r="N39" s="28">
        <f t="shared" si="2"/>
        <v>26801784</v>
      </c>
      <c r="O39" s="28">
        <f t="shared" si="2"/>
        <v>-15109473</v>
      </c>
      <c r="P39" s="28">
        <f t="shared" si="2"/>
        <v>12460659</v>
      </c>
      <c r="Q39" s="28">
        <f t="shared" si="2"/>
        <v>17232525</v>
      </c>
      <c r="R39" s="28">
        <f t="shared" si="2"/>
        <v>14583711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119750634</v>
      </c>
      <c r="X39" s="28">
        <f t="shared" si="2"/>
        <v>0</v>
      </c>
      <c r="Y39" s="28">
        <f t="shared" si="2"/>
        <v>119750634</v>
      </c>
      <c r="Z39" s="29">
        <f>+IF(X39&lt;&gt;0,+(Y39/X39)*100,0)</f>
        <v>0</v>
      </c>
      <c r="AA39" s="30">
        <f>SUM(AA34:AA38)</f>
        <v>57392009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89355323</v>
      </c>
      <c r="D41" s="32">
        <f>+D17+D30+D39</f>
        <v>0</v>
      </c>
      <c r="E41" s="33">
        <f t="shared" si="3"/>
        <v>11467540</v>
      </c>
      <c r="F41" s="34">
        <f t="shared" si="3"/>
        <v>57392009</v>
      </c>
      <c r="G41" s="34">
        <f t="shared" si="3"/>
        <v>9592717</v>
      </c>
      <c r="H41" s="34">
        <f t="shared" si="3"/>
        <v>12512392</v>
      </c>
      <c r="I41" s="34">
        <f t="shared" si="3"/>
        <v>56260030</v>
      </c>
      <c r="J41" s="34">
        <f t="shared" si="3"/>
        <v>78365139</v>
      </c>
      <c r="K41" s="34">
        <f t="shared" si="3"/>
        <v>8948101</v>
      </c>
      <c r="L41" s="34">
        <f t="shared" si="3"/>
        <v>11906749</v>
      </c>
      <c r="M41" s="34">
        <f t="shared" si="3"/>
        <v>5946934</v>
      </c>
      <c r="N41" s="34">
        <f t="shared" si="3"/>
        <v>26801784</v>
      </c>
      <c r="O41" s="34">
        <f t="shared" si="3"/>
        <v>-15109473</v>
      </c>
      <c r="P41" s="34">
        <f t="shared" si="3"/>
        <v>12460659</v>
      </c>
      <c r="Q41" s="34">
        <f t="shared" si="3"/>
        <v>17232525</v>
      </c>
      <c r="R41" s="34">
        <f t="shared" si="3"/>
        <v>14583711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119750634</v>
      </c>
      <c r="X41" s="34">
        <f t="shared" si="3"/>
        <v>0</v>
      </c>
      <c r="Y41" s="34">
        <f t="shared" si="3"/>
        <v>119750634</v>
      </c>
      <c r="Z41" s="35">
        <f>+IF(X41&lt;&gt;0,+(Y41/X41)*100,0)</f>
        <v>0</v>
      </c>
      <c r="AA41" s="36">
        <f>+AA17+AA30+AA39</f>
        <v>57392009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9592717</v>
      </c>
      <c r="I42" s="34">
        <f>+H43+I60</f>
        <v>22105109</v>
      </c>
      <c r="J42" s="34">
        <f>+G42</f>
        <v>0</v>
      </c>
      <c r="K42" s="34">
        <f>+I43+K60</f>
        <v>78365139</v>
      </c>
      <c r="L42" s="34">
        <f>+K43+L60</f>
        <v>87313240</v>
      </c>
      <c r="M42" s="34">
        <f>+L43+M60</f>
        <v>99219989</v>
      </c>
      <c r="N42" s="34">
        <f>+K42</f>
        <v>78365139</v>
      </c>
      <c r="O42" s="34">
        <f>+M43+O60</f>
        <v>105166923</v>
      </c>
      <c r="P42" s="34">
        <f>+O43+P60</f>
        <v>90057450</v>
      </c>
      <c r="Q42" s="34">
        <f>+P43+Q60</f>
        <v>102518109</v>
      </c>
      <c r="R42" s="34">
        <f>+O42</f>
        <v>105166923</v>
      </c>
      <c r="S42" s="34">
        <f>+Q43+S60</f>
        <v>119750634</v>
      </c>
      <c r="T42" s="34">
        <f>+S43+T60</f>
        <v>119750634</v>
      </c>
      <c r="U42" s="34">
        <f>+T43+U60</f>
        <v>119750634</v>
      </c>
      <c r="V42" s="34">
        <f>+S42</f>
        <v>119750634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89355323</v>
      </c>
      <c r="D43" s="44">
        <f t="shared" ref="D43:AA43" si="4">+D41+D42</f>
        <v>0</v>
      </c>
      <c r="E43" s="45">
        <f t="shared" si="4"/>
        <v>11467540</v>
      </c>
      <c r="F43" s="46">
        <f t="shared" si="4"/>
        <v>57392009</v>
      </c>
      <c r="G43" s="46">
        <f t="shared" si="4"/>
        <v>9592717</v>
      </c>
      <c r="H43" s="46">
        <f t="shared" si="4"/>
        <v>22105109</v>
      </c>
      <c r="I43" s="46">
        <f t="shared" si="4"/>
        <v>78365139</v>
      </c>
      <c r="J43" s="46">
        <f>+I43</f>
        <v>78365139</v>
      </c>
      <c r="K43" s="46">
        <f t="shared" si="4"/>
        <v>87313240</v>
      </c>
      <c r="L43" s="46">
        <f t="shared" si="4"/>
        <v>99219989</v>
      </c>
      <c r="M43" s="46">
        <f t="shared" si="4"/>
        <v>105166923</v>
      </c>
      <c r="N43" s="46">
        <f>+M43</f>
        <v>105166923</v>
      </c>
      <c r="O43" s="46">
        <f t="shared" si="4"/>
        <v>90057450</v>
      </c>
      <c r="P43" s="46">
        <f t="shared" si="4"/>
        <v>102518109</v>
      </c>
      <c r="Q43" s="46">
        <f t="shared" si="4"/>
        <v>119750634</v>
      </c>
      <c r="R43" s="46">
        <f>+Q43</f>
        <v>119750634</v>
      </c>
      <c r="S43" s="46">
        <f t="shared" si="4"/>
        <v>119750634</v>
      </c>
      <c r="T43" s="46">
        <f t="shared" si="4"/>
        <v>119750634</v>
      </c>
      <c r="U43" s="46">
        <f t="shared" si="4"/>
        <v>119750634</v>
      </c>
      <c r="V43" s="46">
        <f>+U43</f>
        <v>119750634</v>
      </c>
      <c r="W43" s="46">
        <f>+V43</f>
        <v>119750634</v>
      </c>
      <c r="X43" s="46">
        <f t="shared" si="4"/>
        <v>0</v>
      </c>
      <c r="Y43" s="46">
        <f t="shared" si="4"/>
        <v>119750634</v>
      </c>
      <c r="Z43" s="47">
        <f>+IF(X43&lt;&gt;0,+(Y43/X43)*100,0)</f>
        <v>0</v>
      </c>
      <c r="AA43" s="48">
        <f t="shared" si="4"/>
        <v>57392009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197705934</v>
      </c>
      <c r="D7" s="18"/>
      <c r="E7" s="19">
        <v>196340093</v>
      </c>
      <c r="F7" s="20">
        <v>182881885</v>
      </c>
      <c r="G7" s="20">
        <v>16275290</v>
      </c>
      <c r="H7" s="20">
        <v>16621307</v>
      </c>
      <c r="I7" s="20">
        <v>16910847</v>
      </c>
      <c r="J7" s="20">
        <v>49807444</v>
      </c>
      <c r="K7" s="20">
        <v>15480272</v>
      </c>
      <c r="L7" s="20">
        <v>15465109</v>
      </c>
      <c r="M7" s="20">
        <v>19480058</v>
      </c>
      <c r="N7" s="20">
        <v>50425439</v>
      </c>
      <c r="O7" s="20">
        <v>15238924</v>
      </c>
      <c r="P7" s="20">
        <v>18101235</v>
      </c>
      <c r="Q7" s="20">
        <v>21369195</v>
      </c>
      <c r="R7" s="20">
        <v>54709354</v>
      </c>
      <c r="S7" s="20"/>
      <c r="T7" s="20"/>
      <c r="U7" s="20"/>
      <c r="V7" s="20"/>
      <c r="W7" s="20">
        <v>154942237</v>
      </c>
      <c r="X7" s="20">
        <v>134976060</v>
      </c>
      <c r="Y7" s="20">
        <v>19966177</v>
      </c>
      <c r="Z7" s="21">
        <v>14.79238392348984</v>
      </c>
      <c r="AA7" s="22">
        <v>182881885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2160000</v>
      </c>
      <c r="F9" s="20">
        <v>1860000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1395003</v>
      </c>
      <c r="Y9" s="20">
        <v>-1395003</v>
      </c>
      <c r="Z9" s="21">
        <v>-100</v>
      </c>
      <c r="AA9" s="22">
        <v>1860000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548297</v>
      </c>
      <c r="D11" s="18"/>
      <c r="E11" s="19">
        <v>1776291</v>
      </c>
      <c r="F11" s="20">
        <v>1554254</v>
      </c>
      <c r="G11" s="20">
        <v>36361</v>
      </c>
      <c r="H11" s="20">
        <v>52806</v>
      </c>
      <c r="I11" s="20">
        <v>60522</v>
      </c>
      <c r="J11" s="20">
        <v>149689</v>
      </c>
      <c r="K11" s="20">
        <v>206453</v>
      </c>
      <c r="L11" s="20">
        <v>33507</v>
      </c>
      <c r="M11" s="20">
        <v>158715</v>
      </c>
      <c r="N11" s="20">
        <v>398675</v>
      </c>
      <c r="O11" s="20">
        <v>43216</v>
      </c>
      <c r="P11" s="20">
        <v>56943</v>
      </c>
      <c r="Q11" s="20">
        <v>68647</v>
      </c>
      <c r="R11" s="20">
        <v>168806</v>
      </c>
      <c r="S11" s="20"/>
      <c r="T11" s="20"/>
      <c r="U11" s="20"/>
      <c r="V11" s="20"/>
      <c r="W11" s="20">
        <v>717170</v>
      </c>
      <c r="X11" s="20">
        <v>1171829</v>
      </c>
      <c r="Y11" s="20">
        <v>-454659</v>
      </c>
      <c r="Z11" s="21">
        <v>-38.799090993651802</v>
      </c>
      <c r="AA11" s="22">
        <v>1554254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-3980594</v>
      </c>
      <c r="D14" s="18"/>
      <c r="E14" s="19">
        <v>-3238478</v>
      </c>
      <c r="F14" s="20">
        <v>-2546237</v>
      </c>
      <c r="G14" s="20">
        <v>-22083429</v>
      </c>
      <c r="H14" s="20">
        <v>-21570460</v>
      </c>
      <c r="I14" s="20">
        <v>-20565409</v>
      </c>
      <c r="J14" s="20">
        <v>-64219298</v>
      </c>
      <c r="K14" s="20">
        <v>-16951096</v>
      </c>
      <c r="L14" s="20">
        <v>-15133253</v>
      </c>
      <c r="M14" s="20">
        <v>-15665401</v>
      </c>
      <c r="N14" s="20">
        <v>-47749750</v>
      </c>
      <c r="O14" s="20">
        <v>-15015204</v>
      </c>
      <c r="P14" s="20">
        <v>-15976427</v>
      </c>
      <c r="Q14" s="20">
        <v>-17918329</v>
      </c>
      <c r="R14" s="20">
        <v>-48909960</v>
      </c>
      <c r="S14" s="20"/>
      <c r="T14" s="20"/>
      <c r="U14" s="20"/>
      <c r="V14" s="20"/>
      <c r="W14" s="20">
        <v>-160879008</v>
      </c>
      <c r="X14" s="20">
        <v>-1784035</v>
      </c>
      <c r="Y14" s="20">
        <v>-159094973</v>
      </c>
      <c r="Z14" s="21">
        <v>8917.7046974975274</v>
      </c>
      <c r="AA14" s="22">
        <v>-2546237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194273637</v>
      </c>
      <c r="D17" s="26">
        <f>SUM(D6:D16)</f>
        <v>0</v>
      </c>
      <c r="E17" s="27">
        <f t="shared" si="0"/>
        <v>197037906</v>
      </c>
      <c r="F17" s="28">
        <f t="shared" si="0"/>
        <v>183749902</v>
      </c>
      <c r="G17" s="28">
        <f t="shared" si="0"/>
        <v>-5771778</v>
      </c>
      <c r="H17" s="28">
        <f t="shared" si="0"/>
        <v>-4896347</v>
      </c>
      <c r="I17" s="28">
        <f t="shared" si="0"/>
        <v>-3594040</v>
      </c>
      <c r="J17" s="28">
        <f t="shared" si="0"/>
        <v>-14262165</v>
      </c>
      <c r="K17" s="28">
        <f t="shared" si="0"/>
        <v>-1264371</v>
      </c>
      <c r="L17" s="28">
        <f t="shared" si="0"/>
        <v>365363</v>
      </c>
      <c r="M17" s="28">
        <f t="shared" si="0"/>
        <v>3973372</v>
      </c>
      <c r="N17" s="28">
        <f t="shared" si="0"/>
        <v>3074364</v>
      </c>
      <c r="O17" s="28">
        <f t="shared" si="0"/>
        <v>266936</v>
      </c>
      <c r="P17" s="28">
        <f t="shared" si="0"/>
        <v>2181751</v>
      </c>
      <c r="Q17" s="28">
        <f t="shared" si="0"/>
        <v>3519513</v>
      </c>
      <c r="R17" s="28">
        <f t="shared" si="0"/>
        <v>5968200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-5219601</v>
      </c>
      <c r="X17" s="28">
        <f t="shared" si="0"/>
        <v>135758857</v>
      </c>
      <c r="Y17" s="28">
        <f t="shared" si="0"/>
        <v>-140978458</v>
      </c>
      <c r="Z17" s="29">
        <f>+IF(X17&lt;&gt;0,+(Y17/X17)*100,0)</f>
        <v>-103.84475909369213</v>
      </c>
      <c r="AA17" s="30">
        <f>SUM(AA6:AA16)</f>
        <v>183749902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-4257986</v>
      </c>
      <c r="D28" s="18"/>
      <c r="E28" s="19">
        <v>-50441092</v>
      </c>
      <c r="F28" s="20">
        <v>-94293088</v>
      </c>
      <c r="G28" s="20">
        <v>-2992931</v>
      </c>
      <c r="H28" s="20"/>
      <c r="I28" s="20"/>
      <c r="J28" s="20">
        <v>-2992931</v>
      </c>
      <c r="K28" s="20">
        <v>-580366</v>
      </c>
      <c r="L28" s="20"/>
      <c r="M28" s="20"/>
      <c r="N28" s="20">
        <v>-580366</v>
      </c>
      <c r="O28" s="20"/>
      <c r="P28" s="20"/>
      <c r="Q28" s="20"/>
      <c r="R28" s="20"/>
      <c r="S28" s="20"/>
      <c r="T28" s="20"/>
      <c r="U28" s="20"/>
      <c r="V28" s="20"/>
      <c r="W28" s="20">
        <v>-3573297</v>
      </c>
      <c r="X28" s="20">
        <v>-56905515</v>
      </c>
      <c r="Y28" s="20">
        <v>53332218</v>
      </c>
      <c r="Z28" s="21">
        <v>-93.720649044297375</v>
      </c>
      <c r="AA28" s="22">
        <v>-94293088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-4257986</v>
      </c>
      <c r="D30" s="26">
        <f t="shared" ref="D30:Y30" si="1">SUM(D21:D29)</f>
        <v>0</v>
      </c>
      <c r="E30" s="27">
        <f t="shared" si="1"/>
        <v>-50441092</v>
      </c>
      <c r="F30" s="28">
        <f t="shared" si="1"/>
        <v>-94293088</v>
      </c>
      <c r="G30" s="28">
        <f t="shared" si="1"/>
        <v>-2992931</v>
      </c>
      <c r="H30" s="28">
        <f t="shared" si="1"/>
        <v>0</v>
      </c>
      <c r="I30" s="28">
        <f t="shared" si="1"/>
        <v>0</v>
      </c>
      <c r="J30" s="28">
        <f t="shared" si="1"/>
        <v>-2992931</v>
      </c>
      <c r="K30" s="28">
        <f t="shared" si="1"/>
        <v>-580366</v>
      </c>
      <c r="L30" s="28">
        <f t="shared" si="1"/>
        <v>0</v>
      </c>
      <c r="M30" s="28">
        <f t="shared" si="1"/>
        <v>0</v>
      </c>
      <c r="N30" s="28">
        <f t="shared" si="1"/>
        <v>-580366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-3573297</v>
      </c>
      <c r="X30" s="28">
        <f t="shared" si="1"/>
        <v>-56905515</v>
      </c>
      <c r="Y30" s="28">
        <f t="shared" si="1"/>
        <v>53332218</v>
      </c>
      <c r="Z30" s="29">
        <f>+IF(X30&lt;&gt;0,+(Y30/X30)*100,0)</f>
        <v>-93.720649044297375</v>
      </c>
      <c r="AA30" s="30">
        <f>SUM(AA21:AA29)</f>
        <v>-94293088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190015651</v>
      </c>
      <c r="D41" s="32">
        <f>+D17+D30+D39</f>
        <v>0</v>
      </c>
      <c r="E41" s="33">
        <f t="shared" si="3"/>
        <v>146596814</v>
      </c>
      <c r="F41" s="34">
        <f t="shared" si="3"/>
        <v>89456814</v>
      </c>
      <c r="G41" s="34">
        <f t="shared" si="3"/>
        <v>-8764709</v>
      </c>
      <c r="H41" s="34">
        <f t="shared" si="3"/>
        <v>-4896347</v>
      </c>
      <c r="I41" s="34">
        <f t="shared" si="3"/>
        <v>-3594040</v>
      </c>
      <c r="J41" s="34">
        <f t="shared" si="3"/>
        <v>-17255096</v>
      </c>
      <c r="K41" s="34">
        <f t="shared" si="3"/>
        <v>-1844737</v>
      </c>
      <c r="L41" s="34">
        <f t="shared" si="3"/>
        <v>365363</v>
      </c>
      <c r="M41" s="34">
        <f t="shared" si="3"/>
        <v>3973372</v>
      </c>
      <c r="N41" s="34">
        <f t="shared" si="3"/>
        <v>2493998</v>
      </c>
      <c r="O41" s="34">
        <f t="shared" si="3"/>
        <v>266936</v>
      </c>
      <c r="P41" s="34">
        <f t="shared" si="3"/>
        <v>2181751</v>
      </c>
      <c r="Q41" s="34">
        <f t="shared" si="3"/>
        <v>3519513</v>
      </c>
      <c r="R41" s="34">
        <f t="shared" si="3"/>
        <v>5968200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-8792898</v>
      </c>
      <c r="X41" s="34">
        <f t="shared" si="3"/>
        <v>78853342</v>
      </c>
      <c r="Y41" s="34">
        <f t="shared" si="3"/>
        <v>-87646240</v>
      </c>
      <c r="Z41" s="35">
        <f>+IF(X41&lt;&gt;0,+(Y41/X41)*100,0)</f>
        <v>-111.15095159822141</v>
      </c>
      <c r="AA41" s="36">
        <f>+AA17+AA30+AA39</f>
        <v>89456814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-8764709</v>
      </c>
      <c r="I42" s="34">
        <f>+H43+I60</f>
        <v>-13661056</v>
      </c>
      <c r="J42" s="34">
        <f>+G42</f>
        <v>0</v>
      </c>
      <c r="K42" s="34">
        <f>+I43+K60</f>
        <v>-17255096</v>
      </c>
      <c r="L42" s="34">
        <f>+K43+L60</f>
        <v>-19099833</v>
      </c>
      <c r="M42" s="34">
        <f>+L43+M60</f>
        <v>-18734470</v>
      </c>
      <c r="N42" s="34">
        <f>+K42</f>
        <v>-17255096</v>
      </c>
      <c r="O42" s="34">
        <f>+M43+O60</f>
        <v>-14761098</v>
      </c>
      <c r="P42" s="34">
        <f>+O43+P60</f>
        <v>-14494162</v>
      </c>
      <c r="Q42" s="34">
        <f>+P43+Q60</f>
        <v>-12312411</v>
      </c>
      <c r="R42" s="34">
        <f>+O42</f>
        <v>-14761098</v>
      </c>
      <c r="S42" s="34">
        <f>+Q43+S60</f>
        <v>-8792898</v>
      </c>
      <c r="T42" s="34">
        <f>+S43+T60</f>
        <v>-8792898</v>
      </c>
      <c r="U42" s="34">
        <f>+T43+U60</f>
        <v>-8792898</v>
      </c>
      <c r="V42" s="34">
        <f>+S42</f>
        <v>-8792898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190015651</v>
      </c>
      <c r="D43" s="44">
        <f t="shared" ref="D43:AA43" si="4">+D41+D42</f>
        <v>0</v>
      </c>
      <c r="E43" s="45">
        <f t="shared" si="4"/>
        <v>146596814</v>
      </c>
      <c r="F43" s="46">
        <f t="shared" si="4"/>
        <v>89456814</v>
      </c>
      <c r="G43" s="46">
        <f t="shared" si="4"/>
        <v>-8764709</v>
      </c>
      <c r="H43" s="46">
        <f t="shared" si="4"/>
        <v>-13661056</v>
      </c>
      <c r="I43" s="46">
        <f t="shared" si="4"/>
        <v>-17255096</v>
      </c>
      <c r="J43" s="46">
        <f>+I43</f>
        <v>-17255096</v>
      </c>
      <c r="K43" s="46">
        <f t="shared" si="4"/>
        <v>-19099833</v>
      </c>
      <c r="L43" s="46">
        <f t="shared" si="4"/>
        <v>-18734470</v>
      </c>
      <c r="M43" s="46">
        <f t="shared" si="4"/>
        <v>-14761098</v>
      </c>
      <c r="N43" s="46">
        <f>+M43</f>
        <v>-14761098</v>
      </c>
      <c r="O43" s="46">
        <f t="shared" si="4"/>
        <v>-14494162</v>
      </c>
      <c r="P43" s="46">
        <f t="shared" si="4"/>
        <v>-12312411</v>
      </c>
      <c r="Q43" s="46">
        <f t="shared" si="4"/>
        <v>-8792898</v>
      </c>
      <c r="R43" s="46">
        <f>+Q43</f>
        <v>-8792898</v>
      </c>
      <c r="S43" s="46">
        <f t="shared" si="4"/>
        <v>-8792898</v>
      </c>
      <c r="T43" s="46">
        <f t="shared" si="4"/>
        <v>-8792898</v>
      </c>
      <c r="U43" s="46">
        <f t="shared" si="4"/>
        <v>-8792898</v>
      </c>
      <c r="V43" s="46">
        <f>+U43</f>
        <v>-8792898</v>
      </c>
      <c r="W43" s="46">
        <f>+V43</f>
        <v>-8792898</v>
      </c>
      <c r="X43" s="46">
        <f t="shared" si="4"/>
        <v>78853342</v>
      </c>
      <c r="Y43" s="46">
        <f t="shared" si="4"/>
        <v>-87646240</v>
      </c>
      <c r="Z43" s="47">
        <f>+IF(X43&lt;&gt;0,+(Y43/X43)*100,0)</f>
        <v>-111.15095159822141</v>
      </c>
      <c r="AA43" s="48">
        <f t="shared" si="4"/>
        <v>89456814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189508874</v>
      </c>
      <c r="D7" s="18"/>
      <c r="E7" s="19">
        <v>168783320</v>
      </c>
      <c r="F7" s="20">
        <v>174665035</v>
      </c>
      <c r="G7" s="20">
        <v>19162430</v>
      </c>
      <c r="H7" s="20">
        <v>19794013</v>
      </c>
      <c r="I7" s="20">
        <v>22446410</v>
      </c>
      <c r="J7" s="20">
        <v>61402853</v>
      </c>
      <c r="K7" s="20">
        <v>17716403</v>
      </c>
      <c r="L7" s="20">
        <v>16008155</v>
      </c>
      <c r="M7" s="20">
        <v>17179127</v>
      </c>
      <c r="N7" s="20">
        <v>50903685</v>
      </c>
      <c r="O7" s="20">
        <v>16530881</v>
      </c>
      <c r="P7" s="20">
        <v>16214152</v>
      </c>
      <c r="Q7" s="20">
        <v>20125404</v>
      </c>
      <c r="R7" s="20">
        <v>52870437</v>
      </c>
      <c r="S7" s="20"/>
      <c r="T7" s="20"/>
      <c r="U7" s="20"/>
      <c r="V7" s="20"/>
      <c r="W7" s="20">
        <v>165176975</v>
      </c>
      <c r="X7" s="20">
        <v>130998711</v>
      </c>
      <c r="Y7" s="20">
        <v>34178264</v>
      </c>
      <c r="Z7" s="21">
        <v>26.090534585489166</v>
      </c>
      <c r="AA7" s="22">
        <v>174665035</v>
      </c>
    </row>
    <row r="8" spans="1:27" x14ac:dyDescent="0.25">
      <c r="A8" s="23" t="s">
        <v>36</v>
      </c>
      <c r="B8" s="17" t="s">
        <v>32</v>
      </c>
      <c r="C8" s="18">
        <v>363903</v>
      </c>
      <c r="D8" s="18"/>
      <c r="E8" s="19">
        <v>12109</v>
      </c>
      <c r="F8" s="20">
        <v>12109</v>
      </c>
      <c r="G8" s="20">
        <v>14292</v>
      </c>
      <c r="H8" s="20"/>
      <c r="I8" s="20">
        <v>15614</v>
      </c>
      <c r="J8" s="20">
        <v>29906</v>
      </c>
      <c r="K8" s="20">
        <v>24447</v>
      </c>
      <c r="L8" s="20">
        <v>19933</v>
      </c>
      <c r="M8" s="20">
        <v>14135</v>
      </c>
      <c r="N8" s="20">
        <v>58515</v>
      </c>
      <c r="O8" s="20"/>
      <c r="P8" s="20"/>
      <c r="Q8" s="20"/>
      <c r="R8" s="20"/>
      <c r="S8" s="20"/>
      <c r="T8" s="20"/>
      <c r="U8" s="20"/>
      <c r="V8" s="20"/>
      <c r="W8" s="20">
        <v>88421</v>
      </c>
      <c r="X8" s="20">
        <v>9080</v>
      </c>
      <c r="Y8" s="20">
        <v>79341</v>
      </c>
      <c r="Z8" s="21">
        <v>873.79955947136557</v>
      </c>
      <c r="AA8" s="22">
        <v>12109</v>
      </c>
    </row>
    <row r="9" spans="1:27" x14ac:dyDescent="0.25">
      <c r="A9" s="23" t="s">
        <v>37</v>
      </c>
      <c r="B9" s="17" t="s">
        <v>38</v>
      </c>
      <c r="C9" s="18">
        <v>2935000</v>
      </c>
      <c r="D9" s="18"/>
      <c r="E9" s="19">
        <v>13708000</v>
      </c>
      <c r="F9" s="20">
        <v>13322434</v>
      </c>
      <c r="G9" s="20">
        <v>3308000</v>
      </c>
      <c r="H9" s="20"/>
      <c r="I9" s="20"/>
      <c r="J9" s="20">
        <v>3308000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3308000</v>
      </c>
      <c r="X9" s="20">
        <v>9860955</v>
      </c>
      <c r="Y9" s="20">
        <v>-6552955</v>
      </c>
      <c r="Z9" s="21">
        <v>-66.453553433719151</v>
      </c>
      <c r="AA9" s="22">
        <v>13322434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2713044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1695655</v>
      </c>
      <c r="Y10" s="20">
        <v>-1695655</v>
      </c>
      <c r="Z10" s="21">
        <v>-100</v>
      </c>
      <c r="AA10" s="22">
        <v>2713044</v>
      </c>
    </row>
    <row r="11" spans="1:27" x14ac:dyDescent="0.25">
      <c r="A11" s="23" t="s">
        <v>40</v>
      </c>
      <c r="B11" s="17" t="s">
        <v>32</v>
      </c>
      <c r="C11" s="18">
        <v>4056455</v>
      </c>
      <c r="D11" s="18"/>
      <c r="E11" s="19">
        <v>682755</v>
      </c>
      <c r="F11" s="20">
        <v>365874</v>
      </c>
      <c r="G11" s="20">
        <v>340890</v>
      </c>
      <c r="H11" s="20">
        <v>389922</v>
      </c>
      <c r="I11" s="20">
        <v>465159</v>
      </c>
      <c r="J11" s="20">
        <v>1195971</v>
      </c>
      <c r="K11" s="20">
        <v>387771</v>
      </c>
      <c r="L11" s="20">
        <v>304071</v>
      </c>
      <c r="M11" s="20">
        <v>279538</v>
      </c>
      <c r="N11" s="20">
        <v>971380</v>
      </c>
      <c r="O11" s="20">
        <v>168759</v>
      </c>
      <c r="P11" s="20">
        <v>224112</v>
      </c>
      <c r="Q11" s="20">
        <v>249547</v>
      </c>
      <c r="R11" s="20">
        <v>642418</v>
      </c>
      <c r="S11" s="20"/>
      <c r="T11" s="20"/>
      <c r="U11" s="20"/>
      <c r="V11" s="20"/>
      <c r="W11" s="20">
        <v>2809769</v>
      </c>
      <c r="X11" s="20">
        <v>274383</v>
      </c>
      <c r="Y11" s="20">
        <v>2535386</v>
      </c>
      <c r="Z11" s="21">
        <v>924.03173666007012</v>
      </c>
      <c r="AA11" s="22">
        <v>365874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-180507206</v>
      </c>
      <c r="F14" s="20">
        <v>-187239613</v>
      </c>
      <c r="G14" s="20">
        <v>-15253522</v>
      </c>
      <c r="H14" s="20">
        <v>-9116001</v>
      </c>
      <c r="I14" s="20">
        <v>-18666029</v>
      </c>
      <c r="J14" s="20">
        <v>-43035552</v>
      </c>
      <c r="K14" s="20">
        <v>-18363560</v>
      </c>
      <c r="L14" s="20">
        <v>-12444541</v>
      </c>
      <c r="M14" s="20">
        <v>-15785996</v>
      </c>
      <c r="N14" s="20">
        <v>-46594097</v>
      </c>
      <c r="O14" s="20">
        <v>-12441116</v>
      </c>
      <c r="P14" s="20">
        <v>-11953036</v>
      </c>
      <c r="Q14" s="20">
        <v>-15308376</v>
      </c>
      <c r="R14" s="20">
        <v>-39702528</v>
      </c>
      <c r="S14" s="20"/>
      <c r="T14" s="20"/>
      <c r="U14" s="20"/>
      <c r="V14" s="20"/>
      <c r="W14" s="20">
        <v>-129332177</v>
      </c>
      <c r="X14" s="20">
        <v>-140360137</v>
      </c>
      <c r="Y14" s="20">
        <v>11027960</v>
      </c>
      <c r="Z14" s="21">
        <v>-7.8569031319768516</v>
      </c>
      <c r="AA14" s="22">
        <v>-187239613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196864232</v>
      </c>
      <c r="D17" s="26">
        <f>SUM(D6:D16)</f>
        <v>0</v>
      </c>
      <c r="E17" s="27">
        <f t="shared" si="0"/>
        <v>2678978</v>
      </c>
      <c r="F17" s="28">
        <f t="shared" si="0"/>
        <v>3838883</v>
      </c>
      <c r="G17" s="28">
        <f t="shared" si="0"/>
        <v>7572090</v>
      </c>
      <c r="H17" s="28">
        <f t="shared" si="0"/>
        <v>11067934</v>
      </c>
      <c r="I17" s="28">
        <f t="shared" si="0"/>
        <v>4261154</v>
      </c>
      <c r="J17" s="28">
        <f t="shared" si="0"/>
        <v>22901178</v>
      </c>
      <c r="K17" s="28">
        <f t="shared" si="0"/>
        <v>-234939</v>
      </c>
      <c r="L17" s="28">
        <f t="shared" si="0"/>
        <v>3887618</v>
      </c>
      <c r="M17" s="28">
        <f t="shared" si="0"/>
        <v>1686804</v>
      </c>
      <c r="N17" s="28">
        <f t="shared" si="0"/>
        <v>5339483</v>
      </c>
      <c r="O17" s="28">
        <f t="shared" si="0"/>
        <v>4258524</v>
      </c>
      <c r="P17" s="28">
        <f t="shared" si="0"/>
        <v>4485228</v>
      </c>
      <c r="Q17" s="28">
        <f t="shared" si="0"/>
        <v>5066575</v>
      </c>
      <c r="R17" s="28">
        <f t="shared" si="0"/>
        <v>13810327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42050988</v>
      </c>
      <c r="X17" s="28">
        <f t="shared" si="0"/>
        <v>2478647</v>
      </c>
      <c r="Y17" s="28">
        <f t="shared" si="0"/>
        <v>39572341</v>
      </c>
      <c r="Z17" s="29">
        <f>+IF(X17&lt;&gt;0,+(Y17/X17)*100,0)</f>
        <v>1596.5299213643573</v>
      </c>
      <c r="AA17" s="30">
        <f>SUM(AA6:AA16)</f>
        <v>3838883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-18002317</v>
      </c>
      <c r="D28" s="18"/>
      <c r="E28" s="19">
        <v>-7450000</v>
      </c>
      <c r="F28" s="20">
        <v>-10163044</v>
      </c>
      <c r="G28" s="20"/>
      <c r="H28" s="20"/>
      <c r="I28" s="20"/>
      <c r="J28" s="20"/>
      <c r="K28" s="20"/>
      <c r="L28" s="20"/>
      <c r="M28" s="20"/>
      <c r="N28" s="20"/>
      <c r="O28" s="20"/>
      <c r="P28" s="20">
        <v>-34826</v>
      </c>
      <c r="Q28" s="20"/>
      <c r="R28" s="20">
        <v>-34826</v>
      </c>
      <c r="S28" s="20"/>
      <c r="T28" s="20"/>
      <c r="U28" s="20"/>
      <c r="V28" s="20"/>
      <c r="W28" s="20">
        <v>-34826</v>
      </c>
      <c r="X28" s="20">
        <v>-7283153</v>
      </c>
      <c r="Y28" s="20">
        <v>7248327</v>
      </c>
      <c r="Z28" s="21">
        <v>-99.521827977525675</v>
      </c>
      <c r="AA28" s="22">
        <v>-10163044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-18002317</v>
      </c>
      <c r="D30" s="26">
        <f t="shared" ref="D30:Y30" si="1">SUM(D21:D29)</f>
        <v>0</v>
      </c>
      <c r="E30" s="27">
        <f t="shared" si="1"/>
        <v>-7450000</v>
      </c>
      <c r="F30" s="28">
        <f t="shared" si="1"/>
        <v>-10163044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-34826</v>
      </c>
      <c r="Q30" s="28">
        <f t="shared" si="1"/>
        <v>0</v>
      </c>
      <c r="R30" s="28">
        <f t="shared" si="1"/>
        <v>-34826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-34826</v>
      </c>
      <c r="X30" s="28">
        <f t="shared" si="1"/>
        <v>-7283153</v>
      </c>
      <c r="Y30" s="28">
        <f t="shared" si="1"/>
        <v>7248327</v>
      </c>
      <c r="Z30" s="29">
        <f>+IF(X30&lt;&gt;0,+(Y30/X30)*100,0)</f>
        <v>-99.521827977525675</v>
      </c>
      <c r="AA30" s="30">
        <f>SUM(AA21:AA29)</f>
        <v>-10163044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178861915</v>
      </c>
      <c r="D41" s="32">
        <f>+D17+D30+D39</f>
        <v>0</v>
      </c>
      <c r="E41" s="33">
        <f t="shared" si="3"/>
        <v>-4771022</v>
      </c>
      <c r="F41" s="34">
        <f t="shared" si="3"/>
        <v>-6324161</v>
      </c>
      <c r="G41" s="34">
        <f t="shared" si="3"/>
        <v>7572090</v>
      </c>
      <c r="H41" s="34">
        <f t="shared" si="3"/>
        <v>11067934</v>
      </c>
      <c r="I41" s="34">
        <f t="shared" si="3"/>
        <v>4261154</v>
      </c>
      <c r="J41" s="34">
        <f t="shared" si="3"/>
        <v>22901178</v>
      </c>
      <c r="K41" s="34">
        <f t="shared" si="3"/>
        <v>-234939</v>
      </c>
      <c r="L41" s="34">
        <f t="shared" si="3"/>
        <v>3887618</v>
      </c>
      <c r="M41" s="34">
        <f t="shared" si="3"/>
        <v>1686804</v>
      </c>
      <c r="N41" s="34">
        <f t="shared" si="3"/>
        <v>5339483</v>
      </c>
      <c r="O41" s="34">
        <f t="shared" si="3"/>
        <v>4258524</v>
      </c>
      <c r="P41" s="34">
        <f t="shared" si="3"/>
        <v>4450402</v>
      </c>
      <c r="Q41" s="34">
        <f t="shared" si="3"/>
        <v>5066575</v>
      </c>
      <c r="R41" s="34">
        <f t="shared" si="3"/>
        <v>13775501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42016162</v>
      </c>
      <c r="X41" s="34">
        <f t="shared" si="3"/>
        <v>-4804506</v>
      </c>
      <c r="Y41" s="34">
        <f t="shared" si="3"/>
        <v>46820668</v>
      </c>
      <c r="Z41" s="35">
        <f>+IF(X41&lt;&gt;0,+(Y41/X41)*100,0)</f>
        <v>-974.5157566667624</v>
      </c>
      <c r="AA41" s="36">
        <f>+AA17+AA30+AA39</f>
        <v>-6324161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7572090</v>
      </c>
      <c r="I42" s="34">
        <f>+H43+I60</f>
        <v>18640024</v>
      </c>
      <c r="J42" s="34">
        <f>+G42</f>
        <v>0</v>
      </c>
      <c r="K42" s="34">
        <f>+I43+K60</f>
        <v>22901178</v>
      </c>
      <c r="L42" s="34">
        <f>+K43+L60</f>
        <v>22666239</v>
      </c>
      <c r="M42" s="34">
        <f>+L43+M60</f>
        <v>26553857</v>
      </c>
      <c r="N42" s="34">
        <f>+K42</f>
        <v>22901178</v>
      </c>
      <c r="O42" s="34">
        <f>+M43+O60</f>
        <v>28240661</v>
      </c>
      <c r="P42" s="34">
        <f>+O43+P60</f>
        <v>32499185</v>
      </c>
      <c r="Q42" s="34">
        <f>+P43+Q60</f>
        <v>36949587</v>
      </c>
      <c r="R42" s="34">
        <f>+O42</f>
        <v>28240661</v>
      </c>
      <c r="S42" s="34">
        <f>+Q43+S60</f>
        <v>42016162</v>
      </c>
      <c r="T42" s="34">
        <f>+S43+T60</f>
        <v>42016162</v>
      </c>
      <c r="U42" s="34">
        <f>+T43+U60</f>
        <v>42016162</v>
      </c>
      <c r="V42" s="34">
        <f>+S42</f>
        <v>42016162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178861915</v>
      </c>
      <c r="D43" s="44">
        <f t="shared" ref="D43:AA43" si="4">+D41+D42</f>
        <v>0</v>
      </c>
      <c r="E43" s="45">
        <f t="shared" si="4"/>
        <v>-4771022</v>
      </c>
      <c r="F43" s="46">
        <f t="shared" si="4"/>
        <v>-6324161</v>
      </c>
      <c r="G43" s="46">
        <f t="shared" si="4"/>
        <v>7572090</v>
      </c>
      <c r="H43" s="46">
        <f t="shared" si="4"/>
        <v>18640024</v>
      </c>
      <c r="I43" s="46">
        <f t="shared" si="4"/>
        <v>22901178</v>
      </c>
      <c r="J43" s="46">
        <f>+I43</f>
        <v>22901178</v>
      </c>
      <c r="K43" s="46">
        <f t="shared" si="4"/>
        <v>22666239</v>
      </c>
      <c r="L43" s="46">
        <f t="shared" si="4"/>
        <v>26553857</v>
      </c>
      <c r="M43" s="46">
        <f t="shared" si="4"/>
        <v>28240661</v>
      </c>
      <c r="N43" s="46">
        <f>+M43</f>
        <v>28240661</v>
      </c>
      <c r="O43" s="46">
        <f t="shared" si="4"/>
        <v>32499185</v>
      </c>
      <c r="P43" s="46">
        <f t="shared" si="4"/>
        <v>36949587</v>
      </c>
      <c r="Q43" s="46">
        <f t="shared" si="4"/>
        <v>42016162</v>
      </c>
      <c r="R43" s="46">
        <f>+Q43</f>
        <v>42016162</v>
      </c>
      <c r="S43" s="46">
        <f t="shared" si="4"/>
        <v>42016162</v>
      </c>
      <c r="T43" s="46">
        <f t="shared" si="4"/>
        <v>42016162</v>
      </c>
      <c r="U43" s="46">
        <f t="shared" si="4"/>
        <v>42016162</v>
      </c>
      <c r="V43" s="46">
        <f>+U43</f>
        <v>42016162</v>
      </c>
      <c r="W43" s="46">
        <f>+V43</f>
        <v>42016162</v>
      </c>
      <c r="X43" s="46">
        <f t="shared" si="4"/>
        <v>-4804506</v>
      </c>
      <c r="Y43" s="46">
        <f t="shared" si="4"/>
        <v>46820668</v>
      </c>
      <c r="Z43" s="47">
        <f>+IF(X43&lt;&gt;0,+(Y43/X43)*100,0)</f>
        <v>-974.5157566667624</v>
      </c>
      <c r="AA43" s="48">
        <f t="shared" si="4"/>
        <v>-6324161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195109321</v>
      </c>
      <c r="D7" s="18"/>
      <c r="E7" s="19">
        <v>214854219</v>
      </c>
      <c r="F7" s="20">
        <v>214085660</v>
      </c>
      <c r="G7" s="20">
        <v>22367266</v>
      </c>
      <c r="H7" s="20">
        <v>14650652</v>
      </c>
      <c r="I7" s="20">
        <v>16957796</v>
      </c>
      <c r="J7" s="20">
        <v>53975714</v>
      </c>
      <c r="K7" s="20">
        <v>21855752</v>
      </c>
      <c r="L7" s="20">
        <v>17470205</v>
      </c>
      <c r="M7" s="20">
        <v>16477305</v>
      </c>
      <c r="N7" s="20">
        <v>55803262</v>
      </c>
      <c r="O7" s="20">
        <v>18261281</v>
      </c>
      <c r="P7" s="20">
        <v>17003599</v>
      </c>
      <c r="Q7" s="20">
        <v>21874315</v>
      </c>
      <c r="R7" s="20">
        <v>57139195</v>
      </c>
      <c r="S7" s="20"/>
      <c r="T7" s="20"/>
      <c r="U7" s="20"/>
      <c r="V7" s="20"/>
      <c r="W7" s="20">
        <v>166918171</v>
      </c>
      <c r="X7" s="20">
        <v>158162938</v>
      </c>
      <c r="Y7" s="20">
        <v>8755233</v>
      </c>
      <c r="Z7" s="21">
        <v>5.5355781264002566</v>
      </c>
      <c r="AA7" s="22">
        <v>214085660</v>
      </c>
    </row>
    <row r="8" spans="1:27" x14ac:dyDescent="0.25">
      <c r="A8" s="23" t="s">
        <v>36</v>
      </c>
      <c r="B8" s="17" t="s">
        <v>32</v>
      </c>
      <c r="C8" s="18">
        <v>228125</v>
      </c>
      <c r="D8" s="18"/>
      <c r="E8" s="19">
        <v>437000</v>
      </c>
      <c r="F8" s="20">
        <v>798000</v>
      </c>
      <c r="G8" s="20">
        <v>639900</v>
      </c>
      <c r="H8" s="20">
        <v>29181</v>
      </c>
      <c r="I8" s="20">
        <v>24062</v>
      </c>
      <c r="J8" s="20">
        <v>693143</v>
      </c>
      <c r="K8" s="20"/>
      <c r="L8" s="20">
        <v>65473</v>
      </c>
      <c r="M8" s="20">
        <v>29962</v>
      </c>
      <c r="N8" s="20">
        <v>95435</v>
      </c>
      <c r="O8" s="20">
        <v>14982</v>
      </c>
      <c r="P8" s="20"/>
      <c r="Q8" s="20">
        <v>14981</v>
      </c>
      <c r="R8" s="20">
        <v>29963</v>
      </c>
      <c r="S8" s="20"/>
      <c r="T8" s="20"/>
      <c r="U8" s="20"/>
      <c r="V8" s="20"/>
      <c r="W8" s="20">
        <v>818541</v>
      </c>
      <c r="X8" s="20">
        <v>591074</v>
      </c>
      <c r="Y8" s="20">
        <v>227467</v>
      </c>
      <c r="Z8" s="21">
        <v>38.483675478874055</v>
      </c>
      <c r="AA8" s="22">
        <v>798000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2539000</v>
      </c>
      <c r="F9" s="20">
        <v>3429000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2571754</v>
      </c>
      <c r="Y9" s="20">
        <v>-2571754</v>
      </c>
      <c r="Z9" s="21">
        <v>-100</v>
      </c>
      <c r="AA9" s="22">
        <v>3429000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10300000</v>
      </c>
      <c r="F10" s="20">
        <v>10300000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9964129</v>
      </c>
      <c r="Y10" s="20">
        <v>-9964129</v>
      </c>
      <c r="Z10" s="21">
        <v>-100</v>
      </c>
      <c r="AA10" s="22">
        <v>10300000</v>
      </c>
    </row>
    <row r="11" spans="1:27" x14ac:dyDescent="0.25">
      <c r="A11" s="23" t="s">
        <v>40</v>
      </c>
      <c r="B11" s="17" t="s">
        <v>32</v>
      </c>
      <c r="C11" s="18">
        <v>436345</v>
      </c>
      <c r="D11" s="18"/>
      <c r="E11" s="19">
        <v>172197</v>
      </c>
      <c r="F11" s="20">
        <v>160645</v>
      </c>
      <c r="G11" s="20">
        <v>205913</v>
      </c>
      <c r="H11" s="20">
        <v>43673</v>
      </c>
      <c r="I11" s="20">
        <v>41036</v>
      </c>
      <c r="J11" s="20">
        <v>290622</v>
      </c>
      <c r="K11" s="20">
        <v>25767</v>
      </c>
      <c r="L11" s="20">
        <v>25451</v>
      </c>
      <c r="M11" s="20">
        <v>34251</v>
      </c>
      <c r="N11" s="20">
        <v>85469</v>
      </c>
      <c r="O11" s="20">
        <v>28936</v>
      </c>
      <c r="P11" s="20">
        <v>25063</v>
      </c>
      <c r="Q11" s="20">
        <v>54498</v>
      </c>
      <c r="R11" s="20">
        <v>108497</v>
      </c>
      <c r="S11" s="20"/>
      <c r="T11" s="20"/>
      <c r="U11" s="20"/>
      <c r="V11" s="20"/>
      <c r="W11" s="20">
        <v>484588</v>
      </c>
      <c r="X11" s="20">
        <v>117508</v>
      </c>
      <c r="Y11" s="20">
        <v>367080</v>
      </c>
      <c r="Z11" s="21">
        <v>312.38724171971273</v>
      </c>
      <c r="AA11" s="22">
        <v>160645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-4159803</v>
      </c>
      <c r="D14" s="18"/>
      <c r="E14" s="19">
        <v>-212902000</v>
      </c>
      <c r="F14" s="20">
        <v>-212570000</v>
      </c>
      <c r="G14" s="20">
        <v>-20798453</v>
      </c>
      <c r="H14" s="20">
        <v>-22353741</v>
      </c>
      <c r="I14" s="20">
        <v>-24846336</v>
      </c>
      <c r="J14" s="20">
        <v>-67998530</v>
      </c>
      <c r="K14" s="20">
        <v>-18867148</v>
      </c>
      <c r="L14" s="20">
        <v>-14972028</v>
      </c>
      <c r="M14" s="20">
        <v>-15931622</v>
      </c>
      <c r="N14" s="20">
        <v>-49770798</v>
      </c>
      <c r="O14" s="20">
        <v>-14526344</v>
      </c>
      <c r="P14" s="20">
        <v>-17005429</v>
      </c>
      <c r="Q14" s="20">
        <v>-18621761</v>
      </c>
      <c r="R14" s="20">
        <v>-50153534</v>
      </c>
      <c r="S14" s="20"/>
      <c r="T14" s="20"/>
      <c r="U14" s="20"/>
      <c r="V14" s="20"/>
      <c r="W14" s="20">
        <v>-167922862</v>
      </c>
      <c r="X14" s="20">
        <v>-158777156</v>
      </c>
      <c r="Y14" s="20">
        <v>-9145706</v>
      </c>
      <c r="Z14" s="21">
        <v>5.7600893166268836</v>
      </c>
      <c r="AA14" s="22">
        <v>-212570000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-2183000</v>
      </c>
      <c r="F15" s="20">
        <v>-2280500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-1710374</v>
      </c>
      <c r="Y15" s="20">
        <v>1710374</v>
      </c>
      <c r="Z15" s="21">
        <v>-100</v>
      </c>
      <c r="AA15" s="22">
        <v>-2280500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191613988</v>
      </c>
      <c r="D17" s="26">
        <f>SUM(D6:D16)</f>
        <v>0</v>
      </c>
      <c r="E17" s="27">
        <f t="shared" si="0"/>
        <v>13217416</v>
      </c>
      <c r="F17" s="28">
        <f t="shared" si="0"/>
        <v>13922805</v>
      </c>
      <c r="G17" s="28">
        <f t="shared" si="0"/>
        <v>2414626</v>
      </c>
      <c r="H17" s="28">
        <f t="shared" si="0"/>
        <v>-7630235</v>
      </c>
      <c r="I17" s="28">
        <f t="shared" si="0"/>
        <v>-7823442</v>
      </c>
      <c r="J17" s="28">
        <f t="shared" si="0"/>
        <v>-13039051</v>
      </c>
      <c r="K17" s="28">
        <f t="shared" si="0"/>
        <v>3014371</v>
      </c>
      <c r="L17" s="28">
        <f t="shared" si="0"/>
        <v>2589101</v>
      </c>
      <c r="M17" s="28">
        <f t="shared" si="0"/>
        <v>609896</v>
      </c>
      <c r="N17" s="28">
        <f t="shared" si="0"/>
        <v>6213368</v>
      </c>
      <c r="O17" s="28">
        <f t="shared" si="0"/>
        <v>3778855</v>
      </c>
      <c r="P17" s="28">
        <f t="shared" si="0"/>
        <v>23233</v>
      </c>
      <c r="Q17" s="28">
        <f t="shared" si="0"/>
        <v>3322033</v>
      </c>
      <c r="R17" s="28">
        <f t="shared" si="0"/>
        <v>7124121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298438</v>
      </c>
      <c r="X17" s="28">
        <f t="shared" si="0"/>
        <v>10919873</v>
      </c>
      <c r="Y17" s="28">
        <f t="shared" si="0"/>
        <v>-10621435</v>
      </c>
      <c r="Z17" s="29">
        <f>+IF(X17&lt;&gt;0,+(Y17/X17)*100,0)</f>
        <v>-97.267019497387935</v>
      </c>
      <c r="AA17" s="30">
        <f>SUM(AA6:AA16)</f>
        <v>13922805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-38167721</v>
      </c>
      <c r="D28" s="18"/>
      <c r="E28" s="19">
        <v>-17506522</v>
      </c>
      <c r="F28" s="20">
        <v>-15302419</v>
      </c>
      <c r="G28" s="20"/>
      <c r="H28" s="20">
        <v>-1107336</v>
      </c>
      <c r="I28" s="20">
        <v>-1190532</v>
      </c>
      <c r="J28" s="20">
        <v>-2297868</v>
      </c>
      <c r="K28" s="20">
        <v>-3839190</v>
      </c>
      <c r="L28" s="20">
        <v>-403505</v>
      </c>
      <c r="M28" s="20">
        <v>-361499</v>
      </c>
      <c r="N28" s="20">
        <v>-4604194</v>
      </c>
      <c r="O28" s="20"/>
      <c r="P28" s="20">
        <v>-569274</v>
      </c>
      <c r="Q28" s="20">
        <v>-336787</v>
      </c>
      <c r="R28" s="20">
        <v>-906061</v>
      </c>
      <c r="S28" s="20"/>
      <c r="T28" s="20"/>
      <c r="U28" s="20"/>
      <c r="V28" s="20"/>
      <c r="W28" s="20">
        <v>-7808123</v>
      </c>
      <c r="X28" s="20">
        <v>-15805802</v>
      </c>
      <c r="Y28" s="20">
        <v>7997679</v>
      </c>
      <c r="Z28" s="21">
        <v>-50.599640562370709</v>
      </c>
      <c r="AA28" s="22">
        <v>-15302419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-38167721</v>
      </c>
      <c r="D30" s="26">
        <f t="shared" ref="D30:Y30" si="1">SUM(D21:D29)</f>
        <v>0</v>
      </c>
      <c r="E30" s="27">
        <f t="shared" si="1"/>
        <v>-17506522</v>
      </c>
      <c r="F30" s="28">
        <f t="shared" si="1"/>
        <v>-15302419</v>
      </c>
      <c r="G30" s="28">
        <f t="shared" si="1"/>
        <v>0</v>
      </c>
      <c r="H30" s="28">
        <f t="shared" si="1"/>
        <v>-1107336</v>
      </c>
      <c r="I30" s="28">
        <f t="shared" si="1"/>
        <v>-1190532</v>
      </c>
      <c r="J30" s="28">
        <f t="shared" si="1"/>
        <v>-2297868</v>
      </c>
      <c r="K30" s="28">
        <f t="shared" si="1"/>
        <v>-3839190</v>
      </c>
      <c r="L30" s="28">
        <f t="shared" si="1"/>
        <v>-403505</v>
      </c>
      <c r="M30" s="28">
        <f t="shared" si="1"/>
        <v>-361499</v>
      </c>
      <c r="N30" s="28">
        <f t="shared" si="1"/>
        <v>-4604194</v>
      </c>
      <c r="O30" s="28">
        <f t="shared" si="1"/>
        <v>0</v>
      </c>
      <c r="P30" s="28">
        <f t="shared" si="1"/>
        <v>-569274</v>
      </c>
      <c r="Q30" s="28">
        <f t="shared" si="1"/>
        <v>-336787</v>
      </c>
      <c r="R30" s="28">
        <f t="shared" si="1"/>
        <v>-906061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-7808123</v>
      </c>
      <c r="X30" s="28">
        <f t="shared" si="1"/>
        <v>-15805802</v>
      </c>
      <c r="Y30" s="28">
        <f t="shared" si="1"/>
        <v>7997679</v>
      </c>
      <c r="Z30" s="29">
        <f>+IF(X30&lt;&gt;0,+(Y30/X30)*100,0)</f>
        <v>-50.599640562370709</v>
      </c>
      <c r="AA30" s="30">
        <f>SUM(AA21:AA29)</f>
        <v>-15302419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153446267</v>
      </c>
      <c r="D41" s="32">
        <f>+D17+D30+D39</f>
        <v>0</v>
      </c>
      <c r="E41" s="33">
        <f t="shared" si="3"/>
        <v>-4289106</v>
      </c>
      <c r="F41" s="34">
        <f t="shared" si="3"/>
        <v>-1379614</v>
      </c>
      <c r="G41" s="34">
        <f t="shared" si="3"/>
        <v>2414626</v>
      </c>
      <c r="H41" s="34">
        <f t="shared" si="3"/>
        <v>-8737571</v>
      </c>
      <c r="I41" s="34">
        <f t="shared" si="3"/>
        <v>-9013974</v>
      </c>
      <c r="J41" s="34">
        <f t="shared" si="3"/>
        <v>-15336919</v>
      </c>
      <c r="K41" s="34">
        <f t="shared" si="3"/>
        <v>-824819</v>
      </c>
      <c r="L41" s="34">
        <f t="shared" si="3"/>
        <v>2185596</v>
      </c>
      <c r="M41" s="34">
        <f t="shared" si="3"/>
        <v>248397</v>
      </c>
      <c r="N41" s="34">
        <f t="shared" si="3"/>
        <v>1609174</v>
      </c>
      <c r="O41" s="34">
        <f t="shared" si="3"/>
        <v>3778855</v>
      </c>
      <c r="P41" s="34">
        <f t="shared" si="3"/>
        <v>-546041</v>
      </c>
      <c r="Q41" s="34">
        <f t="shared" si="3"/>
        <v>2985246</v>
      </c>
      <c r="R41" s="34">
        <f t="shared" si="3"/>
        <v>6218060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-7509685</v>
      </c>
      <c r="X41" s="34">
        <f t="shared" si="3"/>
        <v>-4885929</v>
      </c>
      <c r="Y41" s="34">
        <f t="shared" si="3"/>
        <v>-2623756</v>
      </c>
      <c r="Z41" s="35">
        <f>+IF(X41&lt;&gt;0,+(Y41/X41)*100,0)</f>
        <v>53.700248202542447</v>
      </c>
      <c r="AA41" s="36">
        <f>+AA17+AA30+AA39</f>
        <v>-1379614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2414626</v>
      </c>
      <c r="I42" s="34">
        <f>+H43+I60</f>
        <v>-6322945</v>
      </c>
      <c r="J42" s="34">
        <f>+G42</f>
        <v>0</v>
      </c>
      <c r="K42" s="34">
        <f>+I43+K60</f>
        <v>-15336919</v>
      </c>
      <c r="L42" s="34">
        <f>+K43+L60</f>
        <v>-16161738</v>
      </c>
      <c r="M42" s="34">
        <f>+L43+M60</f>
        <v>-13976142</v>
      </c>
      <c r="N42" s="34">
        <f>+K42</f>
        <v>-15336919</v>
      </c>
      <c r="O42" s="34">
        <f>+M43+O60</f>
        <v>-13727745</v>
      </c>
      <c r="P42" s="34">
        <f>+O43+P60</f>
        <v>-9948890</v>
      </c>
      <c r="Q42" s="34">
        <f>+P43+Q60</f>
        <v>-10494931</v>
      </c>
      <c r="R42" s="34">
        <f>+O42</f>
        <v>-13727745</v>
      </c>
      <c r="S42" s="34">
        <f>+Q43+S60</f>
        <v>-7509685</v>
      </c>
      <c r="T42" s="34">
        <f>+S43+T60</f>
        <v>-7509685</v>
      </c>
      <c r="U42" s="34">
        <f>+T43+U60</f>
        <v>-7509685</v>
      </c>
      <c r="V42" s="34">
        <f>+S42</f>
        <v>-7509685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153446267</v>
      </c>
      <c r="D43" s="44">
        <f t="shared" ref="D43:AA43" si="4">+D41+D42</f>
        <v>0</v>
      </c>
      <c r="E43" s="45">
        <f t="shared" si="4"/>
        <v>-4289106</v>
      </c>
      <c r="F43" s="46">
        <f t="shared" si="4"/>
        <v>-1379614</v>
      </c>
      <c r="G43" s="46">
        <f t="shared" si="4"/>
        <v>2414626</v>
      </c>
      <c r="H43" s="46">
        <f t="shared" si="4"/>
        <v>-6322945</v>
      </c>
      <c r="I43" s="46">
        <f t="shared" si="4"/>
        <v>-15336919</v>
      </c>
      <c r="J43" s="46">
        <f>+I43</f>
        <v>-15336919</v>
      </c>
      <c r="K43" s="46">
        <f t="shared" si="4"/>
        <v>-16161738</v>
      </c>
      <c r="L43" s="46">
        <f t="shared" si="4"/>
        <v>-13976142</v>
      </c>
      <c r="M43" s="46">
        <f t="shared" si="4"/>
        <v>-13727745</v>
      </c>
      <c r="N43" s="46">
        <f>+M43</f>
        <v>-13727745</v>
      </c>
      <c r="O43" s="46">
        <f t="shared" si="4"/>
        <v>-9948890</v>
      </c>
      <c r="P43" s="46">
        <f t="shared" si="4"/>
        <v>-10494931</v>
      </c>
      <c r="Q43" s="46">
        <f t="shared" si="4"/>
        <v>-7509685</v>
      </c>
      <c r="R43" s="46">
        <f>+Q43</f>
        <v>-7509685</v>
      </c>
      <c r="S43" s="46">
        <f t="shared" si="4"/>
        <v>-7509685</v>
      </c>
      <c r="T43" s="46">
        <f t="shared" si="4"/>
        <v>-7509685</v>
      </c>
      <c r="U43" s="46">
        <f t="shared" si="4"/>
        <v>-7509685</v>
      </c>
      <c r="V43" s="46">
        <f>+U43</f>
        <v>-7509685</v>
      </c>
      <c r="W43" s="46">
        <f>+V43</f>
        <v>-7509685</v>
      </c>
      <c r="X43" s="46">
        <f t="shared" si="4"/>
        <v>-4885929</v>
      </c>
      <c r="Y43" s="46">
        <f t="shared" si="4"/>
        <v>-2623756</v>
      </c>
      <c r="Z43" s="47">
        <f>+IF(X43&lt;&gt;0,+(Y43/X43)*100,0)</f>
        <v>53.700248202542447</v>
      </c>
      <c r="AA43" s="48">
        <f t="shared" si="4"/>
        <v>-1379614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632001345</v>
      </c>
      <c r="D7" s="18"/>
      <c r="E7" s="19">
        <v>741565910</v>
      </c>
      <c r="F7" s="20">
        <v>725772950</v>
      </c>
      <c r="G7" s="20">
        <v>56260518</v>
      </c>
      <c r="H7" s="20">
        <v>59824006</v>
      </c>
      <c r="I7" s="20">
        <v>59945360</v>
      </c>
      <c r="J7" s="20">
        <v>176029884</v>
      </c>
      <c r="K7" s="20">
        <v>60976721</v>
      </c>
      <c r="L7" s="20">
        <v>57903949</v>
      </c>
      <c r="M7" s="20">
        <v>58192883</v>
      </c>
      <c r="N7" s="20">
        <v>177073553</v>
      </c>
      <c r="O7" s="20">
        <v>54886992</v>
      </c>
      <c r="P7" s="20">
        <v>53555064</v>
      </c>
      <c r="Q7" s="20">
        <v>58011494</v>
      </c>
      <c r="R7" s="20">
        <v>166453550</v>
      </c>
      <c r="S7" s="20"/>
      <c r="T7" s="20"/>
      <c r="U7" s="20"/>
      <c r="V7" s="20"/>
      <c r="W7" s="20">
        <v>519556987</v>
      </c>
      <c r="X7" s="20">
        <v>549857249</v>
      </c>
      <c r="Y7" s="20">
        <v>-30300262</v>
      </c>
      <c r="Z7" s="21">
        <v>-5.5105687985573875</v>
      </c>
      <c r="AA7" s="22">
        <v>725772950</v>
      </c>
    </row>
    <row r="8" spans="1:27" x14ac:dyDescent="0.25">
      <c r="A8" s="23" t="s">
        <v>36</v>
      </c>
      <c r="B8" s="17" t="s">
        <v>32</v>
      </c>
      <c r="C8" s="18">
        <v>837002</v>
      </c>
      <c r="D8" s="18"/>
      <c r="E8" s="19">
        <v>87139918</v>
      </c>
      <c r="F8" s="20">
        <v>88796172</v>
      </c>
      <c r="G8" s="20">
        <v>17539</v>
      </c>
      <c r="H8" s="20">
        <v>196145</v>
      </c>
      <c r="I8" s="20">
        <v>43332</v>
      </c>
      <c r="J8" s="20">
        <v>257016</v>
      </c>
      <c r="K8" s="20">
        <v>51880</v>
      </c>
      <c r="L8" s="20">
        <v>39522</v>
      </c>
      <c r="M8" s="20">
        <v>425058</v>
      </c>
      <c r="N8" s="20">
        <v>516460</v>
      </c>
      <c r="O8" s="20">
        <v>28235</v>
      </c>
      <c r="P8" s="20">
        <v>207627</v>
      </c>
      <c r="Q8" s="20">
        <v>250598</v>
      </c>
      <c r="R8" s="20">
        <v>486460</v>
      </c>
      <c r="S8" s="20"/>
      <c r="T8" s="20"/>
      <c r="U8" s="20"/>
      <c r="V8" s="20"/>
      <c r="W8" s="20">
        <v>1259936</v>
      </c>
      <c r="X8" s="20">
        <v>67756428</v>
      </c>
      <c r="Y8" s="20">
        <v>-66496492</v>
      </c>
      <c r="Z8" s="21">
        <v>-98.140492293956228</v>
      </c>
      <c r="AA8" s="22">
        <v>88796172</v>
      </c>
    </row>
    <row r="9" spans="1:27" x14ac:dyDescent="0.25">
      <c r="A9" s="23" t="s">
        <v>37</v>
      </c>
      <c r="B9" s="17" t="s">
        <v>38</v>
      </c>
      <c r="C9" s="18">
        <v>22392368</v>
      </c>
      <c r="D9" s="18"/>
      <c r="E9" s="19">
        <v>23997896</v>
      </c>
      <c r="F9" s="20">
        <v>23997896</v>
      </c>
      <c r="G9" s="20">
        <v>9999218</v>
      </c>
      <c r="H9" s="20"/>
      <c r="I9" s="20"/>
      <c r="J9" s="20">
        <v>9999218</v>
      </c>
      <c r="K9" s="20"/>
      <c r="L9" s="20"/>
      <c r="M9" s="20">
        <v>7988093</v>
      </c>
      <c r="N9" s="20">
        <v>7988093</v>
      </c>
      <c r="O9" s="20"/>
      <c r="P9" s="20"/>
      <c r="Q9" s="20">
        <v>6010585</v>
      </c>
      <c r="R9" s="20">
        <v>6010585</v>
      </c>
      <c r="S9" s="20"/>
      <c r="T9" s="20"/>
      <c r="U9" s="20"/>
      <c r="V9" s="20"/>
      <c r="W9" s="20">
        <v>23997896</v>
      </c>
      <c r="X9" s="20">
        <v>24075477</v>
      </c>
      <c r="Y9" s="20">
        <v>-77581</v>
      </c>
      <c r="Z9" s="21">
        <v>-0.32224075975732486</v>
      </c>
      <c r="AA9" s="22">
        <v>23997896</v>
      </c>
    </row>
    <row r="10" spans="1:27" x14ac:dyDescent="0.25">
      <c r="A10" s="23" t="s">
        <v>39</v>
      </c>
      <c r="B10" s="17" t="s">
        <v>38</v>
      </c>
      <c r="C10" s="18">
        <v>25000551</v>
      </c>
      <c r="D10" s="18"/>
      <c r="E10" s="19">
        <v>3893354</v>
      </c>
      <c r="F10" s="20">
        <v>735657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163658</v>
      </c>
      <c r="Q10" s="20">
        <v>349551</v>
      </c>
      <c r="R10" s="20">
        <v>513209</v>
      </c>
      <c r="S10" s="20"/>
      <c r="T10" s="20"/>
      <c r="U10" s="20"/>
      <c r="V10" s="20"/>
      <c r="W10" s="20">
        <v>513209</v>
      </c>
      <c r="X10" s="20">
        <v>1302647</v>
      </c>
      <c r="Y10" s="20">
        <v>-789438</v>
      </c>
      <c r="Z10" s="21">
        <v>-60.602603775236119</v>
      </c>
      <c r="AA10" s="22">
        <v>735657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-489261819</v>
      </c>
      <c r="D14" s="18"/>
      <c r="E14" s="19">
        <v>-786989653</v>
      </c>
      <c r="F14" s="20">
        <v>-771471039</v>
      </c>
      <c r="G14" s="20">
        <v>-67193882</v>
      </c>
      <c r="H14" s="20">
        <v>-68428240</v>
      </c>
      <c r="I14" s="20">
        <v>-64422469</v>
      </c>
      <c r="J14" s="20">
        <v>-200044591</v>
      </c>
      <c r="K14" s="20">
        <v>-44820618</v>
      </c>
      <c r="L14" s="20">
        <v>-44018136</v>
      </c>
      <c r="M14" s="20">
        <v>-40655625</v>
      </c>
      <c r="N14" s="20">
        <v>-129494379</v>
      </c>
      <c r="O14" s="20">
        <v>-41117051</v>
      </c>
      <c r="P14" s="20">
        <v>-41818313</v>
      </c>
      <c r="Q14" s="20">
        <v>-39646829</v>
      </c>
      <c r="R14" s="20">
        <v>-122582193</v>
      </c>
      <c r="S14" s="20"/>
      <c r="T14" s="20"/>
      <c r="U14" s="20"/>
      <c r="V14" s="20"/>
      <c r="W14" s="20">
        <v>-452121163</v>
      </c>
      <c r="X14" s="20">
        <v>-581892593</v>
      </c>
      <c r="Y14" s="20">
        <v>129771430</v>
      </c>
      <c r="Z14" s="21">
        <v>-22.301612283970076</v>
      </c>
      <c r="AA14" s="22">
        <v>-771471039</v>
      </c>
    </row>
    <row r="15" spans="1:27" x14ac:dyDescent="0.25">
      <c r="A15" s="23" t="s">
        <v>44</v>
      </c>
      <c r="B15" s="17" t="s">
        <v>32</v>
      </c>
      <c r="C15" s="18">
        <v>-2515029</v>
      </c>
      <c r="D15" s="18"/>
      <c r="E15" s="19">
        <v>-2164206</v>
      </c>
      <c r="F15" s="20">
        <v>-2164206</v>
      </c>
      <c r="G15" s="20"/>
      <c r="H15" s="20"/>
      <c r="I15" s="20"/>
      <c r="J15" s="20"/>
      <c r="K15" s="20"/>
      <c r="L15" s="20"/>
      <c r="M15" s="20">
        <v>-1135593</v>
      </c>
      <c r="N15" s="20">
        <v>-1135593</v>
      </c>
      <c r="O15" s="20"/>
      <c r="P15" s="20"/>
      <c r="Q15" s="20"/>
      <c r="R15" s="20"/>
      <c r="S15" s="20"/>
      <c r="T15" s="20"/>
      <c r="U15" s="20"/>
      <c r="V15" s="20"/>
      <c r="W15" s="20">
        <v>-1135593</v>
      </c>
      <c r="X15" s="20">
        <v>-1623150</v>
      </c>
      <c r="Y15" s="20">
        <v>487557</v>
      </c>
      <c r="Z15" s="21">
        <v>-30.037704463543108</v>
      </c>
      <c r="AA15" s="22">
        <v>-2164206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188454418</v>
      </c>
      <c r="D17" s="26">
        <f>SUM(D6:D16)</f>
        <v>0</v>
      </c>
      <c r="E17" s="27">
        <f t="shared" si="0"/>
        <v>67443219</v>
      </c>
      <c r="F17" s="28">
        <f t="shared" si="0"/>
        <v>65667430</v>
      </c>
      <c r="G17" s="28">
        <f t="shared" si="0"/>
        <v>-916607</v>
      </c>
      <c r="H17" s="28">
        <f t="shared" si="0"/>
        <v>-8408089</v>
      </c>
      <c r="I17" s="28">
        <f t="shared" si="0"/>
        <v>-4433777</v>
      </c>
      <c r="J17" s="28">
        <f t="shared" si="0"/>
        <v>-13758473</v>
      </c>
      <c r="K17" s="28">
        <f t="shared" si="0"/>
        <v>16207983</v>
      </c>
      <c r="L17" s="28">
        <f t="shared" si="0"/>
        <v>13925335</v>
      </c>
      <c r="M17" s="28">
        <f t="shared" si="0"/>
        <v>24814816</v>
      </c>
      <c r="N17" s="28">
        <f t="shared" si="0"/>
        <v>54948134</v>
      </c>
      <c r="O17" s="28">
        <f t="shared" si="0"/>
        <v>13798176</v>
      </c>
      <c r="P17" s="28">
        <f t="shared" si="0"/>
        <v>12108036</v>
      </c>
      <c r="Q17" s="28">
        <f t="shared" si="0"/>
        <v>24975399</v>
      </c>
      <c r="R17" s="28">
        <f t="shared" si="0"/>
        <v>50881611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92071272</v>
      </c>
      <c r="X17" s="28">
        <f t="shared" si="0"/>
        <v>59476058</v>
      </c>
      <c r="Y17" s="28">
        <f t="shared" si="0"/>
        <v>32595214</v>
      </c>
      <c r="Z17" s="29">
        <f>+IF(X17&lt;&gt;0,+(Y17/X17)*100,0)</f>
        <v>54.80392463131971</v>
      </c>
      <c r="AA17" s="30">
        <f>SUM(AA6:AA16)</f>
        <v>65667430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-29381849</v>
      </c>
      <c r="D28" s="18"/>
      <c r="E28" s="19">
        <v>-24913929</v>
      </c>
      <c r="F28" s="20">
        <v>-45373672</v>
      </c>
      <c r="G28" s="20">
        <v>-4414621</v>
      </c>
      <c r="H28" s="20">
        <v>-303900</v>
      </c>
      <c r="I28" s="20">
        <v>-887328</v>
      </c>
      <c r="J28" s="20">
        <v>-5605849</v>
      </c>
      <c r="K28" s="20">
        <v>-1009639</v>
      </c>
      <c r="L28" s="20">
        <v>-1083100</v>
      </c>
      <c r="M28" s="20">
        <v>-2973255</v>
      </c>
      <c r="N28" s="20">
        <v>-5065994</v>
      </c>
      <c r="O28" s="20">
        <v>-640824</v>
      </c>
      <c r="P28" s="20">
        <v>-1111788</v>
      </c>
      <c r="Q28" s="20">
        <v>-3916372</v>
      </c>
      <c r="R28" s="20">
        <v>-5668984</v>
      </c>
      <c r="S28" s="20"/>
      <c r="T28" s="20"/>
      <c r="U28" s="20"/>
      <c r="V28" s="20"/>
      <c r="W28" s="20">
        <v>-16340827</v>
      </c>
      <c r="X28" s="20">
        <v>-40063143</v>
      </c>
      <c r="Y28" s="20">
        <v>23722316</v>
      </c>
      <c r="Z28" s="21">
        <v>-59.212318913670849</v>
      </c>
      <c r="AA28" s="22">
        <v>-45373672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-29381849</v>
      </c>
      <c r="D30" s="26">
        <f t="shared" ref="D30:Y30" si="1">SUM(D21:D29)</f>
        <v>0</v>
      </c>
      <c r="E30" s="27">
        <f t="shared" si="1"/>
        <v>-24913929</v>
      </c>
      <c r="F30" s="28">
        <f t="shared" si="1"/>
        <v>-45373672</v>
      </c>
      <c r="G30" s="28">
        <f t="shared" si="1"/>
        <v>-4414621</v>
      </c>
      <c r="H30" s="28">
        <f t="shared" si="1"/>
        <v>-303900</v>
      </c>
      <c r="I30" s="28">
        <f t="shared" si="1"/>
        <v>-887328</v>
      </c>
      <c r="J30" s="28">
        <f t="shared" si="1"/>
        <v>-5605849</v>
      </c>
      <c r="K30" s="28">
        <f t="shared" si="1"/>
        <v>-1009639</v>
      </c>
      <c r="L30" s="28">
        <f t="shared" si="1"/>
        <v>-1083100</v>
      </c>
      <c r="M30" s="28">
        <f t="shared" si="1"/>
        <v>-2973255</v>
      </c>
      <c r="N30" s="28">
        <f t="shared" si="1"/>
        <v>-5065994</v>
      </c>
      <c r="O30" s="28">
        <f t="shared" si="1"/>
        <v>-640824</v>
      </c>
      <c r="P30" s="28">
        <f t="shared" si="1"/>
        <v>-1111788</v>
      </c>
      <c r="Q30" s="28">
        <f t="shared" si="1"/>
        <v>-3916372</v>
      </c>
      <c r="R30" s="28">
        <f t="shared" si="1"/>
        <v>-5668984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-16340827</v>
      </c>
      <c r="X30" s="28">
        <f t="shared" si="1"/>
        <v>-40063143</v>
      </c>
      <c r="Y30" s="28">
        <f t="shared" si="1"/>
        <v>23722316</v>
      </c>
      <c r="Z30" s="29">
        <f>+IF(X30&lt;&gt;0,+(Y30/X30)*100,0)</f>
        <v>-59.212318913670849</v>
      </c>
      <c r="AA30" s="30">
        <f>SUM(AA21:AA29)</f>
        <v>-45373672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1932608</v>
      </c>
      <c r="D36" s="18"/>
      <c r="E36" s="19">
        <v>860016</v>
      </c>
      <c r="F36" s="20">
        <v>860016</v>
      </c>
      <c r="G36" s="20">
        <v>173038</v>
      </c>
      <c r="H36" s="37">
        <v>60298</v>
      </c>
      <c r="I36" s="37">
        <v>282103</v>
      </c>
      <c r="J36" s="37">
        <v>515439</v>
      </c>
      <c r="K36" s="20">
        <v>208911</v>
      </c>
      <c r="L36" s="20">
        <v>323418</v>
      </c>
      <c r="M36" s="20">
        <v>190987</v>
      </c>
      <c r="N36" s="20">
        <v>723316</v>
      </c>
      <c r="O36" s="37">
        <v>476419</v>
      </c>
      <c r="P36" s="37">
        <v>259021</v>
      </c>
      <c r="Q36" s="37">
        <v>207361</v>
      </c>
      <c r="R36" s="20">
        <v>942801</v>
      </c>
      <c r="S36" s="20"/>
      <c r="T36" s="20"/>
      <c r="U36" s="20"/>
      <c r="V36" s="37"/>
      <c r="W36" s="37">
        <v>2181556</v>
      </c>
      <c r="X36" s="37">
        <v>645012</v>
      </c>
      <c r="Y36" s="20">
        <v>1536544</v>
      </c>
      <c r="Z36" s="21">
        <v>238.2194439793368</v>
      </c>
      <c r="AA36" s="22">
        <v>860016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-3133659</v>
      </c>
      <c r="D38" s="18"/>
      <c r="E38" s="19">
        <v>-3484484</v>
      </c>
      <c r="F38" s="20">
        <v>-3484484</v>
      </c>
      <c r="G38" s="20"/>
      <c r="H38" s="20"/>
      <c r="I38" s="20"/>
      <c r="J38" s="20"/>
      <c r="K38" s="20"/>
      <c r="L38" s="20"/>
      <c r="M38" s="20">
        <v>-1688751</v>
      </c>
      <c r="N38" s="20">
        <v>-1688751</v>
      </c>
      <c r="O38" s="20"/>
      <c r="P38" s="20"/>
      <c r="Q38" s="20"/>
      <c r="R38" s="20"/>
      <c r="S38" s="20"/>
      <c r="T38" s="20"/>
      <c r="U38" s="20"/>
      <c r="V38" s="20"/>
      <c r="W38" s="20">
        <v>-1688751</v>
      </c>
      <c r="X38" s="20">
        <v>-1742242</v>
      </c>
      <c r="Y38" s="20">
        <v>53491</v>
      </c>
      <c r="Z38" s="21">
        <v>-3.0702393812111062</v>
      </c>
      <c r="AA38" s="22">
        <v>-3484484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-1201051</v>
      </c>
      <c r="D39" s="26">
        <f>SUM(D34:D38)</f>
        <v>0</v>
      </c>
      <c r="E39" s="27">
        <f t="shared" si="2"/>
        <v>-2624468</v>
      </c>
      <c r="F39" s="28">
        <f t="shared" si="2"/>
        <v>-2624468</v>
      </c>
      <c r="G39" s="28">
        <f t="shared" si="2"/>
        <v>173038</v>
      </c>
      <c r="H39" s="28">
        <f t="shared" si="2"/>
        <v>60298</v>
      </c>
      <c r="I39" s="28">
        <f t="shared" si="2"/>
        <v>282103</v>
      </c>
      <c r="J39" s="28">
        <f t="shared" si="2"/>
        <v>515439</v>
      </c>
      <c r="K39" s="28">
        <f t="shared" si="2"/>
        <v>208911</v>
      </c>
      <c r="L39" s="28">
        <f t="shared" si="2"/>
        <v>323418</v>
      </c>
      <c r="M39" s="28">
        <f t="shared" si="2"/>
        <v>-1497764</v>
      </c>
      <c r="N39" s="28">
        <f t="shared" si="2"/>
        <v>-965435</v>
      </c>
      <c r="O39" s="28">
        <f t="shared" si="2"/>
        <v>476419</v>
      </c>
      <c r="P39" s="28">
        <f t="shared" si="2"/>
        <v>259021</v>
      </c>
      <c r="Q39" s="28">
        <f t="shared" si="2"/>
        <v>207361</v>
      </c>
      <c r="R39" s="28">
        <f t="shared" si="2"/>
        <v>942801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492805</v>
      </c>
      <c r="X39" s="28">
        <f t="shared" si="2"/>
        <v>-1097230</v>
      </c>
      <c r="Y39" s="28">
        <f t="shared" si="2"/>
        <v>1590035</v>
      </c>
      <c r="Z39" s="29">
        <f>+IF(X39&lt;&gt;0,+(Y39/X39)*100,0)</f>
        <v>-144.91355504315413</v>
      </c>
      <c r="AA39" s="30">
        <f>SUM(AA34:AA38)</f>
        <v>-2624468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157871518</v>
      </c>
      <c r="D41" s="32">
        <f>+D17+D30+D39</f>
        <v>0</v>
      </c>
      <c r="E41" s="33">
        <f t="shared" si="3"/>
        <v>39904822</v>
      </c>
      <c r="F41" s="34">
        <f t="shared" si="3"/>
        <v>17669290</v>
      </c>
      <c r="G41" s="34">
        <f t="shared" si="3"/>
        <v>-5158190</v>
      </c>
      <c r="H41" s="34">
        <f t="shared" si="3"/>
        <v>-8651691</v>
      </c>
      <c r="I41" s="34">
        <f t="shared" si="3"/>
        <v>-5039002</v>
      </c>
      <c r="J41" s="34">
        <f t="shared" si="3"/>
        <v>-18848883</v>
      </c>
      <c r="K41" s="34">
        <f t="shared" si="3"/>
        <v>15407255</v>
      </c>
      <c r="L41" s="34">
        <f t="shared" si="3"/>
        <v>13165653</v>
      </c>
      <c r="M41" s="34">
        <f t="shared" si="3"/>
        <v>20343797</v>
      </c>
      <c r="N41" s="34">
        <f t="shared" si="3"/>
        <v>48916705</v>
      </c>
      <c r="O41" s="34">
        <f t="shared" si="3"/>
        <v>13633771</v>
      </c>
      <c r="P41" s="34">
        <f t="shared" si="3"/>
        <v>11255269</v>
      </c>
      <c r="Q41" s="34">
        <f t="shared" si="3"/>
        <v>21266388</v>
      </c>
      <c r="R41" s="34">
        <f t="shared" si="3"/>
        <v>46155428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76223250</v>
      </c>
      <c r="X41" s="34">
        <f t="shared" si="3"/>
        <v>18315685</v>
      </c>
      <c r="Y41" s="34">
        <f t="shared" si="3"/>
        <v>57907565</v>
      </c>
      <c r="Z41" s="35">
        <f>+IF(X41&lt;&gt;0,+(Y41/X41)*100,0)</f>
        <v>316.16379622165374</v>
      </c>
      <c r="AA41" s="36">
        <f>+AA17+AA30+AA39</f>
        <v>17669290</v>
      </c>
    </row>
    <row r="42" spans="1:27" x14ac:dyDescent="0.25">
      <c r="A42" s="23" t="s">
        <v>63</v>
      </c>
      <c r="B42" s="17" t="s">
        <v>64</v>
      </c>
      <c r="C42" s="32">
        <v>728950946</v>
      </c>
      <c r="D42" s="32"/>
      <c r="E42" s="33">
        <v>715867237</v>
      </c>
      <c r="F42" s="34">
        <v>118905896</v>
      </c>
      <c r="G42" s="34">
        <v>888056237</v>
      </c>
      <c r="H42" s="34">
        <f>+G43+H60</f>
        <v>882898047</v>
      </c>
      <c r="I42" s="34">
        <f>+H43+I60</f>
        <v>874246356</v>
      </c>
      <c r="J42" s="34">
        <f>+G42</f>
        <v>888056237</v>
      </c>
      <c r="K42" s="34">
        <f>+I43+K60</f>
        <v>869207354</v>
      </c>
      <c r="L42" s="34">
        <f>+K43+L60</f>
        <v>884614609</v>
      </c>
      <c r="M42" s="34">
        <f>+L43+M60</f>
        <v>128629927</v>
      </c>
      <c r="N42" s="34">
        <f>+K42</f>
        <v>869207354</v>
      </c>
      <c r="O42" s="34">
        <f>+M43+O60</f>
        <v>148973724</v>
      </c>
      <c r="P42" s="34">
        <f>+O43+P60</f>
        <v>162607495</v>
      </c>
      <c r="Q42" s="34">
        <f>+P43+Q60</f>
        <v>173862764</v>
      </c>
      <c r="R42" s="34">
        <f>+O42</f>
        <v>148973724</v>
      </c>
      <c r="S42" s="34">
        <f>+Q43+S60</f>
        <v>195129152</v>
      </c>
      <c r="T42" s="34">
        <f>+S43+T60</f>
        <v>195129152</v>
      </c>
      <c r="U42" s="34">
        <f>+T43+U60</f>
        <v>195129152</v>
      </c>
      <c r="V42" s="34">
        <f>+S42</f>
        <v>195129152</v>
      </c>
      <c r="W42" s="34">
        <f>+G42</f>
        <v>888056237</v>
      </c>
      <c r="X42" s="34">
        <v>118905896</v>
      </c>
      <c r="Y42" s="34">
        <f>+W42-X42</f>
        <v>769150341</v>
      </c>
      <c r="Z42" s="35">
        <f>+IF(X42&lt;&gt;0,+(Y42/X42)*100,0)</f>
        <v>646.85635184986961</v>
      </c>
      <c r="AA42" s="36">
        <v>118905896</v>
      </c>
    </row>
    <row r="43" spans="1:27" x14ac:dyDescent="0.25">
      <c r="A43" s="42" t="s">
        <v>65</v>
      </c>
      <c r="B43" s="43" t="s">
        <v>64</v>
      </c>
      <c r="C43" s="44">
        <f>+C41+C42</f>
        <v>886822464</v>
      </c>
      <c r="D43" s="44">
        <f t="shared" ref="D43:AA43" si="4">+D41+D42</f>
        <v>0</v>
      </c>
      <c r="E43" s="45">
        <f t="shared" si="4"/>
        <v>755772059</v>
      </c>
      <c r="F43" s="46">
        <f t="shared" si="4"/>
        <v>136575186</v>
      </c>
      <c r="G43" s="46">
        <f t="shared" si="4"/>
        <v>882898047</v>
      </c>
      <c r="H43" s="46">
        <f t="shared" si="4"/>
        <v>874246356</v>
      </c>
      <c r="I43" s="46">
        <f t="shared" si="4"/>
        <v>869207354</v>
      </c>
      <c r="J43" s="46">
        <f>+I43</f>
        <v>869207354</v>
      </c>
      <c r="K43" s="46">
        <f t="shared" si="4"/>
        <v>884614609</v>
      </c>
      <c r="L43" s="46">
        <f t="shared" si="4"/>
        <v>897780262</v>
      </c>
      <c r="M43" s="46">
        <f t="shared" si="4"/>
        <v>148973724</v>
      </c>
      <c r="N43" s="46">
        <f>+M43</f>
        <v>148973724</v>
      </c>
      <c r="O43" s="46">
        <f t="shared" si="4"/>
        <v>162607495</v>
      </c>
      <c r="P43" s="46">
        <f t="shared" si="4"/>
        <v>173862764</v>
      </c>
      <c r="Q43" s="46">
        <f t="shared" si="4"/>
        <v>195129152</v>
      </c>
      <c r="R43" s="46">
        <f>+Q43</f>
        <v>195129152</v>
      </c>
      <c r="S43" s="46">
        <f t="shared" si="4"/>
        <v>195129152</v>
      </c>
      <c r="T43" s="46">
        <f t="shared" si="4"/>
        <v>195129152</v>
      </c>
      <c r="U43" s="46">
        <f t="shared" si="4"/>
        <v>195129152</v>
      </c>
      <c r="V43" s="46">
        <f>+U43</f>
        <v>195129152</v>
      </c>
      <c r="W43" s="46">
        <f>+V43</f>
        <v>195129152</v>
      </c>
      <c r="X43" s="46">
        <f t="shared" si="4"/>
        <v>137221581</v>
      </c>
      <c r="Y43" s="46">
        <f t="shared" si="4"/>
        <v>827057906</v>
      </c>
      <c r="Z43" s="47">
        <f>+IF(X43&lt;&gt;0,+(Y43/X43)*100,0)</f>
        <v>602.71707990305106</v>
      </c>
      <c r="AA43" s="48">
        <f t="shared" si="4"/>
        <v>136575186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3" hidden="1" x14ac:dyDescent="0.25">
      <c r="G60">
        <v>888056237</v>
      </c>
      <c r="J60">
        <v>888056237</v>
      </c>
      <c r="M60">
        <v>-769150335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411561077</v>
      </c>
      <c r="D7" s="18"/>
      <c r="E7" s="19">
        <v>532860517</v>
      </c>
      <c r="F7" s="20">
        <v>556360989</v>
      </c>
      <c r="G7" s="20">
        <v>30363847</v>
      </c>
      <c r="H7" s="20">
        <v>31880515</v>
      </c>
      <c r="I7" s="20">
        <v>37939309</v>
      </c>
      <c r="J7" s="20">
        <v>100183671</v>
      </c>
      <c r="K7" s="20">
        <v>35935130</v>
      </c>
      <c r="L7" s="20">
        <v>32887447</v>
      </c>
      <c r="M7" s="20">
        <v>33423766</v>
      </c>
      <c r="N7" s="20">
        <v>102246343</v>
      </c>
      <c r="O7" s="20">
        <v>33770363</v>
      </c>
      <c r="P7" s="20">
        <v>31995457</v>
      </c>
      <c r="Q7" s="20">
        <v>33823491</v>
      </c>
      <c r="R7" s="20">
        <v>99589311</v>
      </c>
      <c r="S7" s="20"/>
      <c r="T7" s="20"/>
      <c r="U7" s="20"/>
      <c r="V7" s="20"/>
      <c r="W7" s="20">
        <v>302019325</v>
      </c>
      <c r="X7" s="20">
        <v>417270744</v>
      </c>
      <c r="Y7" s="20">
        <v>-115251419</v>
      </c>
      <c r="Z7" s="21">
        <v>-27.620297051067638</v>
      </c>
      <c r="AA7" s="22">
        <v>556360989</v>
      </c>
    </row>
    <row r="8" spans="1:27" x14ac:dyDescent="0.25">
      <c r="A8" s="23" t="s">
        <v>36</v>
      </c>
      <c r="B8" s="17" t="s">
        <v>32</v>
      </c>
      <c r="C8" s="18">
        <v>1046907</v>
      </c>
      <c r="D8" s="18"/>
      <c r="E8" s="19"/>
      <c r="F8" s="20"/>
      <c r="G8" s="20">
        <v>67849</v>
      </c>
      <c r="H8" s="20">
        <v>20622</v>
      </c>
      <c r="I8" s="20">
        <v>11287</v>
      </c>
      <c r="J8" s="20">
        <v>99758</v>
      </c>
      <c r="K8" s="20">
        <v>845524</v>
      </c>
      <c r="L8" s="20">
        <v>23337</v>
      </c>
      <c r="M8" s="20">
        <v>2100</v>
      </c>
      <c r="N8" s="20">
        <v>870961</v>
      </c>
      <c r="O8" s="20">
        <v>4667</v>
      </c>
      <c r="P8" s="20">
        <v>42006</v>
      </c>
      <c r="Q8" s="20">
        <v>29194</v>
      </c>
      <c r="R8" s="20">
        <v>75867</v>
      </c>
      <c r="S8" s="20"/>
      <c r="T8" s="20"/>
      <c r="U8" s="20"/>
      <c r="V8" s="20"/>
      <c r="W8" s="20">
        <v>1046586</v>
      </c>
      <c r="X8" s="20"/>
      <c r="Y8" s="20">
        <v>1046586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8439048</v>
      </c>
      <c r="D9" s="18"/>
      <c r="E9" s="19"/>
      <c r="F9" s="20"/>
      <c r="G9" s="20">
        <v>4797350</v>
      </c>
      <c r="H9" s="20"/>
      <c r="I9" s="20"/>
      <c r="J9" s="20">
        <v>4797350</v>
      </c>
      <c r="K9" s="20"/>
      <c r="L9" s="20"/>
      <c r="M9" s="20">
        <v>3837866</v>
      </c>
      <c r="N9" s="20">
        <v>3837866</v>
      </c>
      <c r="O9" s="20"/>
      <c r="P9" s="20"/>
      <c r="Q9" s="20">
        <v>9368016</v>
      </c>
      <c r="R9" s="20">
        <v>9368016</v>
      </c>
      <c r="S9" s="20"/>
      <c r="T9" s="20"/>
      <c r="U9" s="20"/>
      <c r="V9" s="20"/>
      <c r="W9" s="20">
        <v>18003232</v>
      </c>
      <c r="X9" s="20"/>
      <c r="Y9" s="20">
        <v>18003232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1845</v>
      </c>
      <c r="R11" s="20">
        <v>1845</v>
      </c>
      <c r="S11" s="20"/>
      <c r="T11" s="20"/>
      <c r="U11" s="20"/>
      <c r="V11" s="20"/>
      <c r="W11" s="20">
        <v>1845</v>
      </c>
      <c r="X11" s="20"/>
      <c r="Y11" s="20">
        <v>1845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-419311692</v>
      </c>
      <c r="D14" s="18"/>
      <c r="E14" s="19">
        <v>-538199246</v>
      </c>
      <c r="F14" s="20">
        <v>-555524852</v>
      </c>
      <c r="G14" s="20">
        <v>-941520</v>
      </c>
      <c r="H14" s="20">
        <v>-63705835</v>
      </c>
      <c r="I14" s="20">
        <v>-53494177</v>
      </c>
      <c r="J14" s="20">
        <v>-118141532</v>
      </c>
      <c r="K14" s="20">
        <v>-36895710</v>
      </c>
      <c r="L14" s="20">
        <v>-38447703</v>
      </c>
      <c r="M14" s="20">
        <v>-38508291</v>
      </c>
      <c r="N14" s="20">
        <v>-113851704</v>
      </c>
      <c r="O14" s="20">
        <v>-35680970</v>
      </c>
      <c r="P14" s="20">
        <v>-36867157</v>
      </c>
      <c r="Q14" s="20">
        <v>-37468992</v>
      </c>
      <c r="R14" s="20">
        <v>-110017119</v>
      </c>
      <c r="S14" s="20"/>
      <c r="T14" s="20"/>
      <c r="U14" s="20"/>
      <c r="V14" s="20"/>
      <c r="W14" s="20">
        <v>-342010355</v>
      </c>
      <c r="X14" s="20">
        <v>-416643642</v>
      </c>
      <c r="Y14" s="20">
        <v>74633287</v>
      </c>
      <c r="Z14" s="21">
        <v>-17.912978736874617</v>
      </c>
      <c r="AA14" s="22">
        <v>-555524852</v>
      </c>
    </row>
    <row r="15" spans="1:27" x14ac:dyDescent="0.25">
      <c r="A15" s="23" t="s">
        <v>44</v>
      </c>
      <c r="B15" s="17" t="s">
        <v>32</v>
      </c>
      <c r="C15" s="18">
        <v>-358809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-215888</v>
      </c>
      <c r="N15" s="20">
        <v>-215888</v>
      </c>
      <c r="O15" s="20"/>
      <c r="P15" s="20"/>
      <c r="Q15" s="20"/>
      <c r="R15" s="20"/>
      <c r="S15" s="20"/>
      <c r="T15" s="20"/>
      <c r="U15" s="20"/>
      <c r="V15" s="20"/>
      <c r="W15" s="20">
        <v>-215888</v>
      </c>
      <c r="X15" s="20"/>
      <c r="Y15" s="20">
        <v>-215888</v>
      </c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1376531</v>
      </c>
      <c r="D17" s="26">
        <f>SUM(D6:D16)</f>
        <v>0</v>
      </c>
      <c r="E17" s="27">
        <f t="shared" si="0"/>
        <v>-5338729</v>
      </c>
      <c r="F17" s="28">
        <f t="shared" si="0"/>
        <v>836137</v>
      </c>
      <c r="G17" s="28">
        <f t="shared" si="0"/>
        <v>34287526</v>
      </c>
      <c r="H17" s="28">
        <f t="shared" si="0"/>
        <v>-31804698</v>
      </c>
      <c r="I17" s="28">
        <f t="shared" si="0"/>
        <v>-15543581</v>
      </c>
      <c r="J17" s="28">
        <f t="shared" si="0"/>
        <v>-13060753</v>
      </c>
      <c r="K17" s="28">
        <f t="shared" si="0"/>
        <v>-115056</v>
      </c>
      <c r="L17" s="28">
        <f t="shared" si="0"/>
        <v>-5536919</v>
      </c>
      <c r="M17" s="28">
        <f t="shared" si="0"/>
        <v>-1460447</v>
      </c>
      <c r="N17" s="28">
        <f t="shared" si="0"/>
        <v>-7112422</v>
      </c>
      <c r="O17" s="28">
        <f t="shared" si="0"/>
        <v>-1905940</v>
      </c>
      <c r="P17" s="28">
        <f t="shared" si="0"/>
        <v>-4829694</v>
      </c>
      <c r="Q17" s="28">
        <f t="shared" si="0"/>
        <v>5753554</v>
      </c>
      <c r="R17" s="28">
        <f t="shared" si="0"/>
        <v>-982080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-21155255</v>
      </c>
      <c r="X17" s="28">
        <f t="shared" si="0"/>
        <v>627102</v>
      </c>
      <c r="Y17" s="28">
        <f t="shared" si="0"/>
        <v>-21782357</v>
      </c>
      <c r="Z17" s="29">
        <f>+IF(X17&lt;&gt;0,+(Y17/X17)*100,0)</f>
        <v>-3473.4950614094678</v>
      </c>
      <c r="AA17" s="30">
        <f>SUM(AA6:AA16)</f>
        <v>836137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-30072545</v>
      </c>
      <c r="D28" s="18"/>
      <c r="E28" s="19"/>
      <c r="F28" s="20"/>
      <c r="G28" s="20">
        <v>-557861</v>
      </c>
      <c r="H28" s="20">
        <v>-69024</v>
      </c>
      <c r="I28" s="20">
        <v>-409470</v>
      </c>
      <c r="J28" s="20">
        <v>-1036355</v>
      </c>
      <c r="K28" s="20">
        <v>-4834439</v>
      </c>
      <c r="L28" s="20">
        <v>-3666486</v>
      </c>
      <c r="M28" s="20">
        <v>-6543496</v>
      </c>
      <c r="N28" s="20">
        <v>-15044421</v>
      </c>
      <c r="O28" s="20">
        <v>-404187</v>
      </c>
      <c r="P28" s="20">
        <v>-724774</v>
      </c>
      <c r="Q28" s="20">
        <v>-2460313</v>
      </c>
      <c r="R28" s="20">
        <v>-3589274</v>
      </c>
      <c r="S28" s="20"/>
      <c r="T28" s="20"/>
      <c r="U28" s="20"/>
      <c r="V28" s="20"/>
      <c r="W28" s="20">
        <v>-19670050</v>
      </c>
      <c r="X28" s="20"/>
      <c r="Y28" s="20">
        <v>-19670050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-30072545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-557861</v>
      </c>
      <c r="H30" s="28">
        <f t="shared" si="1"/>
        <v>-69024</v>
      </c>
      <c r="I30" s="28">
        <f t="shared" si="1"/>
        <v>-409470</v>
      </c>
      <c r="J30" s="28">
        <f t="shared" si="1"/>
        <v>-1036355</v>
      </c>
      <c r="K30" s="28">
        <f t="shared" si="1"/>
        <v>-4834439</v>
      </c>
      <c r="L30" s="28">
        <f t="shared" si="1"/>
        <v>-3666486</v>
      </c>
      <c r="M30" s="28">
        <f t="shared" si="1"/>
        <v>-6543496</v>
      </c>
      <c r="N30" s="28">
        <f t="shared" si="1"/>
        <v>-15044421</v>
      </c>
      <c r="O30" s="28">
        <f t="shared" si="1"/>
        <v>-404187</v>
      </c>
      <c r="P30" s="28">
        <f t="shared" si="1"/>
        <v>-724774</v>
      </c>
      <c r="Q30" s="28">
        <f t="shared" si="1"/>
        <v>-2460313</v>
      </c>
      <c r="R30" s="28">
        <f t="shared" si="1"/>
        <v>-3589274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-19670050</v>
      </c>
      <c r="X30" s="28">
        <f t="shared" si="1"/>
        <v>0</v>
      </c>
      <c r="Y30" s="28">
        <f t="shared" si="1"/>
        <v>-19670050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-28696014</v>
      </c>
      <c r="D41" s="32">
        <f>+D17+D30+D39</f>
        <v>0</v>
      </c>
      <c r="E41" s="33">
        <f t="shared" si="3"/>
        <v>-5338729</v>
      </c>
      <c r="F41" s="34">
        <f t="shared" si="3"/>
        <v>836137</v>
      </c>
      <c r="G41" s="34">
        <f t="shared" si="3"/>
        <v>33729665</v>
      </c>
      <c r="H41" s="34">
        <f t="shared" si="3"/>
        <v>-31873722</v>
      </c>
      <c r="I41" s="34">
        <f t="shared" si="3"/>
        <v>-15953051</v>
      </c>
      <c r="J41" s="34">
        <f t="shared" si="3"/>
        <v>-14097108</v>
      </c>
      <c r="K41" s="34">
        <f t="shared" si="3"/>
        <v>-4949495</v>
      </c>
      <c r="L41" s="34">
        <f t="shared" si="3"/>
        <v>-9203405</v>
      </c>
      <c r="M41" s="34">
        <f t="shared" si="3"/>
        <v>-8003943</v>
      </c>
      <c r="N41" s="34">
        <f t="shared" si="3"/>
        <v>-22156843</v>
      </c>
      <c r="O41" s="34">
        <f t="shared" si="3"/>
        <v>-2310127</v>
      </c>
      <c r="P41" s="34">
        <f t="shared" si="3"/>
        <v>-5554468</v>
      </c>
      <c r="Q41" s="34">
        <f t="shared" si="3"/>
        <v>3293241</v>
      </c>
      <c r="R41" s="34">
        <f t="shared" si="3"/>
        <v>-4571354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-40825305</v>
      </c>
      <c r="X41" s="34">
        <f t="shared" si="3"/>
        <v>627102</v>
      </c>
      <c r="Y41" s="34">
        <f t="shared" si="3"/>
        <v>-41452407</v>
      </c>
      <c r="Z41" s="35">
        <f>+IF(X41&lt;&gt;0,+(Y41/X41)*100,0)</f>
        <v>-6610.1538505697636</v>
      </c>
      <c r="AA41" s="36">
        <f>+AA17+AA30+AA39</f>
        <v>836137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33729665</v>
      </c>
      <c r="I42" s="34">
        <f>+H43+I60</f>
        <v>1855943</v>
      </c>
      <c r="J42" s="34">
        <f>+G42</f>
        <v>0</v>
      </c>
      <c r="K42" s="34">
        <f>+I43+K60</f>
        <v>-14097108</v>
      </c>
      <c r="L42" s="34">
        <f>+K43+L60</f>
        <v>-19046603</v>
      </c>
      <c r="M42" s="34">
        <f>+L43+M60</f>
        <v>-28250008</v>
      </c>
      <c r="N42" s="34">
        <f>+K42</f>
        <v>-14097108</v>
      </c>
      <c r="O42" s="34">
        <f>+M43+O60</f>
        <v>-36253951</v>
      </c>
      <c r="P42" s="34">
        <f>+O43+P60</f>
        <v>-38564078</v>
      </c>
      <c r="Q42" s="34">
        <f>+P43+Q60</f>
        <v>-44118546</v>
      </c>
      <c r="R42" s="34">
        <f>+O42</f>
        <v>-36253951</v>
      </c>
      <c r="S42" s="34">
        <f>+Q43+S60</f>
        <v>-40825305</v>
      </c>
      <c r="T42" s="34">
        <f>+S43+T60</f>
        <v>-40825305</v>
      </c>
      <c r="U42" s="34">
        <f>+T43+U60</f>
        <v>-40825305</v>
      </c>
      <c r="V42" s="34">
        <f>+S42</f>
        <v>-40825305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-28696014</v>
      </c>
      <c r="D43" s="44">
        <f t="shared" ref="D43:AA43" si="4">+D41+D42</f>
        <v>0</v>
      </c>
      <c r="E43" s="45">
        <f t="shared" si="4"/>
        <v>-5338729</v>
      </c>
      <c r="F43" s="46">
        <f t="shared" si="4"/>
        <v>836137</v>
      </c>
      <c r="G43" s="46">
        <f t="shared" si="4"/>
        <v>33729665</v>
      </c>
      <c r="H43" s="46">
        <f t="shared" si="4"/>
        <v>1855943</v>
      </c>
      <c r="I43" s="46">
        <f t="shared" si="4"/>
        <v>-14097108</v>
      </c>
      <c r="J43" s="46">
        <f>+I43</f>
        <v>-14097108</v>
      </c>
      <c r="K43" s="46">
        <f t="shared" si="4"/>
        <v>-19046603</v>
      </c>
      <c r="L43" s="46">
        <f t="shared" si="4"/>
        <v>-28250008</v>
      </c>
      <c r="M43" s="46">
        <f t="shared" si="4"/>
        <v>-36253951</v>
      </c>
      <c r="N43" s="46">
        <f>+M43</f>
        <v>-36253951</v>
      </c>
      <c r="O43" s="46">
        <f t="shared" si="4"/>
        <v>-38564078</v>
      </c>
      <c r="P43" s="46">
        <f t="shared" si="4"/>
        <v>-44118546</v>
      </c>
      <c r="Q43" s="46">
        <f t="shared" si="4"/>
        <v>-40825305</v>
      </c>
      <c r="R43" s="46">
        <f>+Q43</f>
        <v>-40825305</v>
      </c>
      <c r="S43" s="46">
        <f t="shared" si="4"/>
        <v>-40825305</v>
      </c>
      <c r="T43" s="46">
        <f t="shared" si="4"/>
        <v>-40825305</v>
      </c>
      <c r="U43" s="46">
        <f t="shared" si="4"/>
        <v>-40825305</v>
      </c>
      <c r="V43" s="46">
        <f>+U43</f>
        <v>-40825305</v>
      </c>
      <c r="W43" s="46">
        <f>+V43</f>
        <v>-40825305</v>
      </c>
      <c r="X43" s="46">
        <f t="shared" si="4"/>
        <v>627102</v>
      </c>
      <c r="Y43" s="46">
        <f t="shared" si="4"/>
        <v>-41452407</v>
      </c>
      <c r="Z43" s="47">
        <f>+IF(X43&lt;&gt;0,+(Y43/X43)*100,0)</f>
        <v>-6610.1538505697636</v>
      </c>
      <c r="AA43" s="48">
        <f t="shared" si="4"/>
        <v>836137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78485760</v>
      </c>
      <c r="D7" s="18"/>
      <c r="E7" s="19"/>
      <c r="F7" s="20"/>
      <c r="G7" s="20">
        <v>6372067</v>
      </c>
      <c r="H7" s="20">
        <v>7525719</v>
      </c>
      <c r="I7" s="20">
        <v>8797432</v>
      </c>
      <c r="J7" s="20">
        <v>22695218</v>
      </c>
      <c r="K7" s="20">
        <v>6238825</v>
      </c>
      <c r="L7" s="20">
        <v>7181282</v>
      </c>
      <c r="M7" s="20">
        <v>5052560</v>
      </c>
      <c r="N7" s="20">
        <v>18472667</v>
      </c>
      <c r="O7" s="20">
        <v>7005190</v>
      </c>
      <c r="P7" s="20"/>
      <c r="Q7" s="20"/>
      <c r="R7" s="20">
        <v>7005190</v>
      </c>
      <c r="S7" s="20"/>
      <c r="T7" s="20"/>
      <c r="U7" s="20"/>
      <c r="V7" s="20"/>
      <c r="W7" s="20">
        <v>48173075</v>
      </c>
      <c r="X7" s="20"/>
      <c r="Y7" s="20">
        <v>48173075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5310689</v>
      </c>
      <c r="F9" s="20">
        <v>5310689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3983013</v>
      </c>
      <c r="Y9" s="20">
        <v>-3983013</v>
      </c>
      <c r="Z9" s="21">
        <v>-100</v>
      </c>
      <c r="AA9" s="22">
        <v>5310689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-339344575</v>
      </c>
      <c r="D14" s="18"/>
      <c r="E14" s="19"/>
      <c r="F14" s="20"/>
      <c r="G14" s="20">
        <v>-91436</v>
      </c>
      <c r="H14" s="20">
        <v>-54563081</v>
      </c>
      <c r="I14" s="20">
        <v>-49926635</v>
      </c>
      <c r="J14" s="20">
        <v>-104581152</v>
      </c>
      <c r="K14" s="20">
        <v>-31649984</v>
      </c>
      <c r="L14" s="20">
        <v>-32030826</v>
      </c>
      <c r="M14" s="20">
        <v>-32518761</v>
      </c>
      <c r="N14" s="20">
        <v>-96199571</v>
      </c>
      <c r="O14" s="20">
        <v>-31253841</v>
      </c>
      <c r="P14" s="20">
        <v>-114623</v>
      </c>
      <c r="Q14" s="20">
        <v>-93496987</v>
      </c>
      <c r="R14" s="20">
        <v>-124865451</v>
      </c>
      <c r="S14" s="20"/>
      <c r="T14" s="20"/>
      <c r="U14" s="20"/>
      <c r="V14" s="20"/>
      <c r="W14" s="20">
        <v>-325646174</v>
      </c>
      <c r="X14" s="20"/>
      <c r="Y14" s="20">
        <v>-325646174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-260858815</v>
      </c>
      <c r="D17" s="26">
        <f>SUM(D6:D16)</f>
        <v>0</v>
      </c>
      <c r="E17" s="27">
        <f t="shared" si="0"/>
        <v>5310689</v>
      </c>
      <c r="F17" s="28">
        <f t="shared" si="0"/>
        <v>5310689</v>
      </c>
      <c r="G17" s="28">
        <f t="shared" si="0"/>
        <v>6280631</v>
      </c>
      <c r="H17" s="28">
        <f t="shared" si="0"/>
        <v>-47037362</v>
      </c>
      <c r="I17" s="28">
        <f t="shared" si="0"/>
        <v>-41129203</v>
      </c>
      <c r="J17" s="28">
        <f t="shared" si="0"/>
        <v>-81885934</v>
      </c>
      <c r="K17" s="28">
        <f t="shared" si="0"/>
        <v>-25411159</v>
      </c>
      <c r="L17" s="28">
        <f t="shared" si="0"/>
        <v>-24849544</v>
      </c>
      <c r="M17" s="28">
        <f t="shared" si="0"/>
        <v>-27466201</v>
      </c>
      <c r="N17" s="28">
        <f t="shared" si="0"/>
        <v>-77726904</v>
      </c>
      <c r="O17" s="28">
        <f t="shared" si="0"/>
        <v>-24248651</v>
      </c>
      <c r="P17" s="28">
        <f t="shared" si="0"/>
        <v>-114623</v>
      </c>
      <c r="Q17" s="28">
        <f t="shared" si="0"/>
        <v>-93496987</v>
      </c>
      <c r="R17" s="28">
        <f t="shared" si="0"/>
        <v>-117860261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-277473099</v>
      </c>
      <c r="X17" s="28">
        <f t="shared" si="0"/>
        <v>3983013</v>
      </c>
      <c r="Y17" s="28">
        <f t="shared" si="0"/>
        <v>-281456112</v>
      </c>
      <c r="Z17" s="29">
        <f>+IF(X17&lt;&gt;0,+(Y17/X17)*100,0)</f>
        <v>-7066.4120855241999</v>
      </c>
      <c r="AA17" s="30">
        <f>SUM(AA6:AA16)</f>
        <v>5310689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-5391516</v>
      </c>
      <c r="D28" s="18"/>
      <c r="E28" s="19">
        <v>-24568261</v>
      </c>
      <c r="F28" s="20">
        <v>-25881242</v>
      </c>
      <c r="G28" s="20">
        <v>-11510</v>
      </c>
      <c r="H28" s="20">
        <v>-5589266</v>
      </c>
      <c r="I28" s="20">
        <v>-1374764</v>
      </c>
      <c r="J28" s="20">
        <v>-6975540</v>
      </c>
      <c r="K28" s="20">
        <v>-4741647</v>
      </c>
      <c r="L28" s="20">
        <v>-251464</v>
      </c>
      <c r="M28" s="20">
        <v>-4458512</v>
      </c>
      <c r="N28" s="20">
        <v>-9451623</v>
      </c>
      <c r="O28" s="20">
        <v>-549563</v>
      </c>
      <c r="P28" s="20">
        <v>-254517</v>
      </c>
      <c r="Q28" s="20">
        <v>-8511842</v>
      </c>
      <c r="R28" s="20">
        <v>-9315922</v>
      </c>
      <c r="S28" s="20"/>
      <c r="T28" s="20"/>
      <c r="U28" s="20"/>
      <c r="V28" s="20"/>
      <c r="W28" s="20">
        <v>-25743085</v>
      </c>
      <c r="X28" s="20">
        <v>-15335257</v>
      </c>
      <c r="Y28" s="20">
        <v>-10407828</v>
      </c>
      <c r="Z28" s="21">
        <v>67.868624568861151</v>
      </c>
      <c r="AA28" s="22">
        <v>-25881242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-5391516</v>
      </c>
      <c r="D30" s="26">
        <f t="shared" ref="D30:Y30" si="1">SUM(D21:D29)</f>
        <v>0</v>
      </c>
      <c r="E30" s="27">
        <f t="shared" si="1"/>
        <v>-24568261</v>
      </c>
      <c r="F30" s="28">
        <f t="shared" si="1"/>
        <v>-25881242</v>
      </c>
      <c r="G30" s="28">
        <f t="shared" si="1"/>
        <v>-11510</v>
      </c>
      <c r="H30" s="28">
        <f t="shared" si="1"/>
        <v>-5589266</v>
      </c>
      <c r="I30" s="28">
        <f t="shared" si="1"/>
        <v>-1374764</v>
      </c>
      <c r="J30" s="28">
        <f t="shared" si="1"/>
        <v>-6975540</v>
      </c>
      <c r="K30" s="28">
        <f t="shared" si="1"/>
        <v>-4741647</v>
      </c>
      <c r="L30" s="28">
        <f t="shared" si="1"/>
        <v>-251464</v>
      </c>
      <c r="M30" s="28">
        <f t="shared" si="1"/>
        <v>-4458512</v>
      </c>
      <c r="N30" s="28">
        <f t="shared" si="1"/>
        <v>-9451623</v>
      </c>
      <c r="O30" s="28">
        <f t="shared" si="1"/>
        <v>-549563</v>
      </c>
      <c r="P30" s="28">
        <f t="shared" si="1"/>
        <v>-254517</v>
      </c>
      <c r="Q30" s="28">
        <f t="shared" si="1"/>
        <v>-8511842</v>
      </c>
      <c r="R30" s="28">
        <f t="shared" si="1"/>
        <v>-9315922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-25743085</v>
      </c>
      <c r="X30" s="28">
        <f t="shared" si="1"/>
        <v>-15335257</v>
      </c>
      <c r="Y30" s="28">
        <f t="shared" si="1"/>
        <v>-10407828</v>
      </c>
      <c r="Z30" s="29">
        <f>+IF(X30&lt;&gt;0,+(Y30/X30)*100,0)</f>
        <v>67.868624568861151</v>
      </c>
      <c r="AA30" s="30">
        <f>SUM(AA21:AA29)</f>
        <v>-25881242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-266250331</v>
      </c>
      <c r="D41" s="32">
        <f>+D17+D30+D39</f>
        <v>0</v>
      </c>
      <c r="E41" s="33">
        <f t="shared" si="3"/>
        <v>-19257572</v>
      </c>
      <c r="F41" s="34">
        <f t="shared" si="3"/>
        <v>-20570553</v>
      </c>
      <c r="G41" s="34">
        <f t="shared" si="3"/>
        <v>6269121</v>
      </c>
      <c r="H41" s="34">
        <f t="shared" si="3"/>
        <v>-52626628</v>
      </c>
      <c r="I41" s="34">
        <f t="shared" si="3"/>
        <v>-42503967</v>
      </c>
      <c r="J41" s="34">
        <f t="shared" si="3"/>
        <v>-88861474</v>
      </c>
      <c r="K41" s="34">
        <f t="shared" si="3"/>
        <v>-30152806</v>
      </c>
      <c r="L41" s="34">
        <f t="shared" si="3"/>
        <v>-25101008</v>
      </c>
      <c r="M41" s="34">
        <f t="shared" si="3"/>
        <v>-31924713</v>
      </c>
      <c r="N41" s="34">
        <f t="shared" si="3"/>
        <v>-87178527</v>
      </c>
      <c r="O41" s="34">
        <f t="shared" si="3"/>
        <v>-24798214</v>
      </c>
      <c r="P41" s="34">
        <f t="shared" si="3"/>
        <v>-369140</v>
      </c>
      <c r="Q41" s="34">
        <f t="shared" si="3"/>
        <v>-102008829</v>
      </c>
      <c r="R41" s="34">
        <f t="shared" si="3"/>
        <v>-127176183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-303216184</v>
      </c>
      <c r="X41" s="34">
        <f t="shared" si="3"/>
        <v>-11352244</v>
      </c>
      <c r="Y41" s="34">
        <f t="shared" si="3"/>
        <v>-291863940</v>
      </c>
      <c r="Z41" s="35">
        <f>+IF(X41&lt;&gt;0,+(Y41/X41)*100,0)</f>
        <v>2570.9801515894128</v>
      </c>
      <c r="AA41" s="36">
        <f>+AA17+AA30+AA39</f>
        <v>-20570553</v>
      </c>
    </row>
    <row r="42" spans="1:27" x14ac:dyDescent="0.25">
      <c r="A42" s="23" t="s">
        <v>63</v>
      </c>
      <c r="B42" s="17" t="s">
        <v>64</v>
      </c>
      <c r="C42" s="32">
        <v>-516579481</v>
      </c>
      <c r="D42" s="32"/>
      <c r="E42" s="33"/>
      <c r="F42" s="34"/>
      <c r="G42" s="34">
        <v>-782811332</v>
      </c>
      <c r="H42" s="34">
        <f>+G43+H60</f>
        <v>-776542211</v>
      </c>
      <c r="I42" s="34">
        <f>+H43+I60</f>
        <v>-829168839</v>
      </c>
      <c r="J42" s="34">
        <f>+G42</f>
        <v>-782811332</v>
      </c>
      <c r="K42" s="34">
        <f>+I43+K60</f>
        <v>-871672806</v>
      </c>
      <c r="L42" s="34">
        <f>+K43+L60</f>
        <v>-901825612</v>
      </c>
      <c r="M42" s="34">
        <f>+L43+M60</f>
        <v>-926926620</v>
      </c>
      <c r="N42" s="34">
        <f>+K42</f>
        <v>-871672806</v>
      </c>
      <c r="O42" s="34">
        <f>+M43+O60</f>
        <v>-958851333</v>
      </c>
      <c r="P42" s="34">
        <f>+O43+P60</f>
        <v>-983649547</v>
      </c>
      <c r="Q42" s="34">
        <f>+P43+Q60</f>
        <v>-984018687</v>
      </c>
      <c r="R42" s="34">
        <f>+O42</f>
        <v>-958851333</v>
      </c>
      <c r="S42" s="34">
        <f>+Q43+S60</f>
        <v>-1086027516</v>
      </c>
      <c r="T42" s="34">
        <f>+S43+T60</f>
        <v>-1086027516</v>
      </c>
      <c r="U42" s="34">
        <f>+T43+U60</f>
        <v>-1086027516</v>
      </c>
      <c r="V42" s="34">
        <f>+S42</f>
        <v>-1086027516</v>
      </c>
      <c r="W42" s="34">
        <f>+G42</f>
        <v>-782811332</v>
      </c>
      <c r="X42" s="34"/>
      <c r="Y42" s="34">
        <f>+W42-X42</f>
        <v>-782811332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-782829812</v>
      </c>
      <c r="D43" s="44">
        <f t="shared" ref="D43:AA43" si="4">+D41+D42</f>
        <v>0</v>
      </c>
      <c r="E43" s="45">
        <f t="shared" si="4"/>
        <v>-19257572</v>
      </c>
      <c r="F43" s="46">
        <f t="shared" si="4"/>
        <v>-20570553</v>
      </c>
      <c r="G43" s="46">
        <f t="shared" si="4"/>
        <v>-776542211</v>
      </c>
      <c r="H43" s="46">
        <f t="shared" si="4"/>
        <v>-829168839</v>
      </c>
      <c r="I43" s="46">
        <f t="shared" si="4"/>
        <v>-871672806</v>
      </c>
      <c r="J43" s="46">
        <f>+I43</f>
        <v>-871672806</v>
      </c>
      <c r="K43" s="46">
        <f t="shared" si="4"/>
        <v>-901825612</v>
      </c>
      <c r="L43" s="46">
        <f t="shared" si="4"/>
        <v>-926926620</v>
      </c>
      <c r="M43" s="46">
        <f t="shared" si="4"/>
        <v>-958851333</v>
      </c>
      <c r="N43" s="46">
        <f>+M43</f>
        <v>-958851333</v>
      </c>
      <c r="O43" s="46">
        <f t="shared" si="4"/>
        <v>-983649547</v>
      </c>
      <c r="P43" s="46">
        <f t="shared" si="4"/>
        <v>-984018687</v>
      </c>
      <c r="Q43" s="46">
        <f t="shared" si="4"/>
        <v>-1086027516</v>
      </c>
      <c r="R43" s="46">
        <f>+Q43</f>
        <v>-1086027516</v>
      </c>
      <c r="S43" s="46">
        <f t="shared" si="4"/>
        <v>-1086027516</v>
      </c>
      <c r="T43" s="46">
        <f t="shared" si="4"/>
        <v>-1086027516</v>
      </c>
      <c r="U43" s="46">
        <f t="shared" si="4"/>
        <v>-1086027516</v>
      </c>
      <c r="V43" s="46">
        <f>+U43</f>
        <v>-1086027516</v>
      </c>
      <c r="W43" s="46">
        <f>+V43</f>
        <v>-1086027516</v>
      </c>
      <c r="X43" s="46">
        <f t="shared" si="4"/>
        <v>-11352244</v>
      </c>
      <c r="Y43" s="46">
        <f t="shared" si="4"/>
        <v>-1074675272</v>
      </c>
      <c r="Z43" s="47">
        <f>+IF(X43&lt;&gt;0,+(Y43/X43)*100,0)</f>
        <v>9466.6329582063245</v>
      </c>
      <c r="AA43" s="48">
        <f t="shared" si="4"/>
        <v>-20570553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-782811332</v>
      </c>
      <c r="J60">
        <v>-782811332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1053847990</v>
      </c>
      <c r="D7" s="18"/>
      <c r="E7" s="19">
        <v>1341896570</v>
      </c>
      <c r="F7" s="20">
        <v>1366896570</v>
      </c>
      <c r="G7" s="20">
        <v>102251298</v>
      </c>
      <c r="H7" s="20">
        <v>107740206</v>
      </c>
      <c r="I7" s="20">
        <v>109662364</v>
      </c>
      <c r="J7" s="20">
        <v>319653868</v>
      </c>
      <c r="K7" s="20">
        <v>124055754</v>
      </c>
      <c r="L7" s="20">
        <v>82220122</v>
      </c>
      <c r="M7" s="20">
        <v>87456112</v>
      </c>
      <c r="N7" s="20">
        <v>293731988</v>
      </c>
      <c r="O7" s="20">
        <v>82502707</v>
      </c>
      <c r="P7" s="20">
        <v>79707960</v>
      </c>
      <c r="Q7" s="20">
        <v>83280377</v>
      </c>
      <c r="R7" s="20">
        <v>245491044</v>
      </c>
      <c r="S7" s="20"/>
      <c r="T7" s="20"/>
      <c r="U7" s="20"/>
      <c r="V7" s="20"/>
      <c r="W7" s="20">
        <v>858876900</v>
      </c>
      <c r="X7" s="20">
        <v>766698107</v>
      </c>
      <c r="Y7" s="20">
        <v>92178793</v>
      </c>
      <c r="Z7" s="21">
        <v>12.022827780374316</v>
      </c>
      <c r="AA7" s="22">
        <v>1366896570</v>
      </c>
    </row>
    <row r="8" spans="1:27" x14ac:dyDescent="0.25">
      <c r="A8" s="23" t="s">
        <v>36</v>
      </c>
      <c r="B8" s="17" t="s">
        <v>32</v>
      </c>
      <c r="C8" s="18">
        <v>61455</v>
      </c>
      <c r="D8" s="18"/>
      <c r="E8" s="19">
        <v>10683222</v>
      </c>
      <c r="F8" s="20">
        <v>10683222</v>
      </c>
      <c r="G8" s="20">
        <v>7382</v>
      </c>
      <c r="H8" s="20">
        <v>10639</v>
      </c>
      <c r="I8" s="20">
        <v>3399</v>
      </c>
      <c r="J8" s="20">
        <v>21420</v>
      </c>
      <c r="K8" s="20">
        <v>2750</v>
      </c>
      <c r="L8" s="20">
        <v>6945</v>
      </c>
      <c r="M8" s="20">
        <v>23704</v>
      </c>
      <c r="N8" s="20">
        <v>33399</v>
      </c>
      <c r="O8" s="20">
        <v>6482</v>
      </c>
      <c r="P8" s="20">
        <v>8797</v>
      </c>
      <c r="Q8" s="20">
        <v>8797</v>
      </c>
      <c r="R8" s="20">
        <v>24076</v>
      </c>
      <c r="S8" s="20"/>
      <c r="T8" s="20"/>
      <c r="U8" s="20"/>
      <c r="V8" s="20"/>
      <c r="W8" s="20">
        <v>78895</v>
      </c>
      <c r="X8" s="20">
        <v>689593</v>
      </c>
      <c r="Y8" s="20">
        <v>-610698</v>
      </c>
      <c r="Z8" s="21">
        <v>-88.559193611304053</v>
      </c>
      <c r="AA8" s="22">
        <v>10683222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86734606</v>
      </c>
      <c r="F9" s="20">
        <v>86734606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86734606</v>
      </c>
      <c r="Y9" s="20">
        <v>-86734606</v>
      </c>
      <c r="Z9" s="21">
        <v>-100</v>
      </c>
      <c r="AA9" s="22">
        <v>86734606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-948185052</v>
      </c>
      <c r="D14" s="18"/>
      <c r="E14" s="19">
        <v>-1144245685</v>
      </c>
      <c r="F14" s="20">
        <v>-1253796542</v>
      </c>
      <c r="G14" s="20">
        <v>-105470247</v>
      </c>
      <c r="H14" s="20">
        <v>-112905622</v>
      </c>
      <c r="I14" s="20">
        <v>-9854222</v>
      </c>
      <c r="J14" s="20">
        <v>-228230091</v>
      </c>
      <c r="K14" s="20">
        <v>-176862481</v>
      </c>
      <c r="L14" s="20">
        <v>-8033490</v>
      </c>
      <c r="M14" s="20">
        <v>-138427237</v>
      </c>
      <c r="N14" s="20">
        <v>-323323208</v>
      </c>
      <c r="O14" s="20">
        <v>-7447484</v>
      </c>
      <c r="P14" s="20">
        <v>-66421676</v>
      </c>
      <c r="Q14" s="20">
        <v>-69514669</v>
      </c>
      <c r="R14" s="20">
        <v>-143383829</v>
      </c>
      <c r="S14" s="20"/>
      <c r="T14" s="20"/>
      <c r="U14" s="20"/>
      <c r="V14" s="20"/>
      <c r="W14" s="20">
        <v>-694937128</v>
      </c>
      <c r="X14" s="20">
        <v>-805939679</v>
      </c>
      <c r="Y14" s="20">
        <v>111002551</v>
      </c>
      <c r="Z14" s="21">
        <v>-13.773059435134227</v>
      </c>
      <c r="AA14" s="22">
        <v>-1253796542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-14708257</v>
      </c>
      <c r="F15" s="20">
        <v>-14708257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-7648294</v>
      </c>
      <c r="Y15" s="20">
        <v>7648294</v>
      </c>
      <c r="Z15" s="21">
        <v>-100</v>
      </c>
      <c r="AA15" s="22">
        <v>-14708257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105724393</v>
      </c>
      <c r="D17" s="26">
        <f>SUM(D6:D16)</f>
        <v>0</v>
      </c>
      <c r="E17" s="27">
        <f t="shared" si="0"/>
        <v>280360456</v>
      </c>
      <c r="F17" s="28">
        <f t="shared" si="0"/>
        <v>195809599</v>
      </c>
      <c r="G17" s="28">
        <f t="shared" si="0"/>
        <v>-3211567</v>
      </c>
      <c r="H17" s="28">
        <f t="shared" si="0"/>
        <v>-5154777</v>
      </c>
      <c r="I17" s="28">
        <f t="shared" si="0"/>
        <v>99811541</v>
      </c>
      <c r="J17" s="28">
        <f t="shared" si="0"/>
        <v>91445197</v>
      </c>
      <c r="K17" s="28">
        <f t="shared" si="0"/>
        <v>-52803977</v>
      </c>
      <c r="L17" s="28">
        <f t="shared" si="0"/>
        <v>74193577</v>
      </c>
      <c r="M17" s="28">
        <f t="shared" si="0"/>
        <v>-50947421</v>
      </c>
      <c r="N17" s="28">
        <f t="shared" si="0"/>
        <v>-29557821</v>
      </c>
      <c r="O17" s="28">
        <f t="shared" si="0"/>
        <v>75061705</v>
      </c>
      <c r="P17" s="28">
        <f t="shared" si="0"/>
        <v>13295081</v>
      </c>
      <c r="Q17" s="28">
        <f t="shared" si="0"/>
        <v>13774505</v>
      </c>
      <c r="R17" s="28">
        <f t="shared" si="0"/>
        <v>102131291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164018667</v>
      </c>
      <c r="X17" s="28">
        <f t="shared" si="0"/>
        <v>40534333</v>
      </c>
      <c r="Y17" s="28">
        <f t="shared" si="0"/>
        <v>123484334</v>
      </c>
      <c r="Z17" s="29">
        <f>+IF(X17&lt;&gt;0,+(Y17/X17)*100,0)</f>
        <v>304.64133701176235</v>
      </c>
      <c r="AA17" s="30">
        <f>SUM(AA6:AA16)</f>
        <v>195809599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-334865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-70596854</v>
      </c>
      <c r="D28" s="18"/>
      <c r="E28" s="19">
        <v>-145282184</v>
      </c>
      <c r="F28" s="20">
        <v>-171747484</v>
      </c>
      <c r="G28" s="20">
        <v>-13961031</v>
      </c>
      <c r="H28" s="20">
        <v>-71500</v>
      </c>
      <c r="I28" s="20">
        <v>-796133</v>
      </c>
      <c r="J28" s="20">
        <v>-14828664</v>
      </c>
      <c r="K28" s="20">
        <v>-524342</v>
      </c>
      <c r="L28" s="20">
        <v>-4921697</v>
      </c>
      <c r="M28" s="20">
        <v>-1269367</v>
      </c>
      <c r="N28" s="20">
        <v>-6715406</v>
      </c>
      <c r="O28" s="20">
        <v>-972529</v>
      </c>
      <c r="P28" s="20">
        <v>-17530304</v>
      </c>
      <c r="Q28" s="20">
        <v>-5614169</v>
      </c>
      <c r="R28" s="20">
        <v>-24117002</v>
      </c>
      <c r="S28" s="20"/>
      <c r="T28" s="20"/>
      <c r="U28" s="20"/>
      <c r="V28" s="20"/>
      <c r="W28" s="20">
        <v>-45661072</v>
      </c>
      <c r="X28" s="20">
        <v>-93337805</v>
      </c>
      <c r="Y28" s="20">
        <v>47676733</v>
      </c>
      <c r="Z28" s="21">
        <v>-51.079766660465175</v>
      </c>
      <c r="AA28" s="22">
        <v>-171747484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-70931719</v>
      </c>
      <c r="D30" s="26">
        <f t="shared" ref="D30:Y30" si="1">SUM(D21:D29)</f>
        <v>0</v>
      </c>
      <c r="E30" s="27">
        <f t="shared" si="1"/>
        <v>-145282184</v>
      </c>
      <c r="F30" s="28">
        <f t="shared" si="1"/>
        <v>-171747484</v>
      </c>
      <c r="G30" s="28">
        <f t="shared" si="1"/>
        <v>-13961031</v>
      </c>
      <c r="H30" s="28">
        <f t="shared" si="1"/>
        <v>-71500</v>
      </c>
      <c r="I30" s="28">
        <f t="shared" si="1"/>
        <v>-796133</v>
      </c>
      <c r="J30" s="28">
        <f t="shared" si="1"/>
        <v>-14828664</v>
      </c>
      <c r="K30" s="28">
        <f t="shared" si="1"/>
        <v>-524342</v>
      </c>
      <c r="L30" s="28">
        <f t="shared" si="1"/>
        <v>-4921697</v>
      </c>
      <c r="M30" s="28">
        <f t="shared" si="1"/>
        <v>-1269367</v>
      </c>
      <c r="N30" s="28">
        <f t="shared" si="1"/>
        <v>-6715406</v>
      </c>
      <c r="O30" s="28">
        <f t="shared" si="1"/>
        <v>-972529</v>
      </c>
      <c r="P30" s="28">
        <f t="shared" si="1"/>
        <v>-17530304</v>
      </c>
      <c r="Q30" s="28">
        <f t="shared" si="1"/>
        <v>-5614169</v>
      </c>
      <c r="R30" s="28">
        <f t="shared" si="1"/>
        <v>-24117002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-45661072</v>
      </c>
      <c r="X30" s="28">
        <f t="shared" si="1"/>
        <v>-93337805</v>
      </c>
      <c r="Y30" s="28">
        <f t="shared" si="1"/>
        <v>47676733</v>
      </c>
      <c r="Z30" s="29">
        <f>+IF(X30&lt;&gt;0,+(Y30/X30)*100,0)</f>
        <v>-51.079766660465175</v>
      </c>
      <c r="AA30" s="30">
        <f>SUM(AA21:AA29)</f>
        <v>-171747484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34792674</v>
      </c>
      <c r="D41" s="32">
        <f>+D17+D30+D39</f>
        <v>0</v>
      </c>
      <c r="E41" s="33">
        <f t="shared" si="3"/>
        <v>135078272</v>
      </c>
      <c r="F41" s="34">
        <f t="shared" si="3"/>
        <v>24062115</v>
      </c>
      <c r="G41" s="34">
        <f t="shared" si="3"/>
        <v>-17172598</v>
      </c>
      <c r="H41" s="34">
        <f t="shared" si="3"/>
        <v>-5226277</v>
      </c>
      <c r="I41" s="34">
        <f t="shared" si="3"/>
        <v>99015408</v>
      </c>
      <c r="J41" s="34">
        <f t="shared" si="3"/>
        <v>76616533</v>
      </c>
      <c r="K41" s="34">
        <f t="shared" si="3"/>
        <v>-53328319</v>
      </c>
      <c r="L41" s="34">
        <f t="shared" si="3"/>
        <v>69271880</v>
      </c>
      <c r="M41" s="34">
        <f t="shared" si="3"/>
        <v>-52216788</v>
      </c>
      <c r="N41" s="34">
        <f t="shared" si="3"/>
        <v>-36273227</v>
      </c>
      <c r="O41" s="34">
        <f t="shared" si="3"/>
        <v>74089176</v>
      </c>
      <c r="P41" s="34">
        <f t="shared" si="3"/>
        <v>-4235223</v>
      </c>
      <c r="Q41" s="34">
        <f t="shared" si="3"/>
        <v>8160336</v>
      </c>
      <c r="R41" s="34">
        <f t="shared" si="3"/>
        <v>78014289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118357595</v>
      </c>
      <c r="X41" s="34">
        <f t="shared" si="3"/>
        <v>-52803472</v>
      </c>
      <c r="Y41" s="34">
        <f t="shared" si="3"/>
        <v>171161067</v>
      </c>
      <c r="Z41" s="35">
        <f>+IF(X41&lt;&gt;0,+(Y41/X41)*100,0)</f>
        <v>-324.14737235460575</v>
      </c>
      <c r="AA41" s="36">
        <f>+AA17+AA30+AA39</f>
        <v>24062115</v>
      </c>
    </row>
    <row r="42" spans="1:27" x14ac:dyDescent="0.25">
      <c r="A42" s="23" t="s">
        <v>63</v>
      </c>
      <c r="B42" s="17" t="s">
        <v>64</v>
      </c>
      <c r="C42" s="32">
        <v>359682412</v>
      </c>
      <c r="D42" s="32"/>
      <c r="E42" s="33">
        <v>212293894</v>
      </c>
      <c r="F42" s="34">
        <v>212293894</v>
      </c>
      <c r="G42" s="34"/>
      <c r="H42" s="34">
        <f>+G43+H60</f>
        <v>-17172598</v>
      </c>
      <c r="I42" s="34">
        <f>+H43+I60</f>
        <v>373183674</v>
      </c>
      <c r="J42" s="34">
        <f>+G42</f>
        <v>0</v>
      </c>
      <c r="K42" s="34">
        <f>+I43+K60</f>
        <v>472199082</v>
      </c>
      <c r="L42" s="34">
        <f>+K43+L60</f>
        <v>418870763</v>
      </c>
      <c r="M42" s="34">
        <f>+L43+M60</f>
        <v>488142643</v>
      </c>
      <c r="N42" s="34">
        <f>+K42</f>
        <v>472199082</v>
      </c>
      <c r="O42" s="34">
        <f>+M43+O60</f>
        <v>435925855</v>
      </c>
      <c r="P42" s="34">
        <f>+O43+P60</f>
        <v>510015031</v>
      </c>
      <c r="Q42" s="34">
        <f>+P43+Q60</f>
        <v>505779808</v>
      </c>
      <c r="R42" s="34">
        <f>+O42</f>
        <v>435925855</v>
      </c>
      <c r="S42" s="34">
        <f>+Q43+S60</f>
        <v>513940144</v>
      </c>
      <c r="T42" s="34">
        <f>+S43+T60</f>
        <v>513940144</v>
      </c>
      <c r="U42" s="34">
        <f>+T43+U60</f>
        <v>513940144</v>
      </c>
      <c r="V42" s="34">
        <f>+S42</f>
        <v>513940144</v>
      </c>
      <c r="W42" s="34">
        <f>+G42</f>
        <v>0</v>
      </c>
      <c r="X42" s="34">
        <v>212293894</v>
      </c>
      <c r="Y42" s="34">
        <f>+W42-X42</f>
        <v>-212293894</v>
      </c>
      <c r="Z42" s="35">
        <f>+IF(X42&lt;&gt;0,+(Y42/X42)*100,0)</f>
        <v>-100</v>
      </c>
      <c r="AA42" s="36">
        <v>212293894</v>
      </c>
    </row>
    <row r="43" spans="1:27" x14ac:dyDescent="0.25">
      <c r="A43" s="42" t="s">
        <v>65</v>
      </c>
      <c r="B43" s="43" t="s">
        <v>64</v>
      </c>
      <c r="C43" s="44">
        <f>+C41+C42</f>
        <v>394475086</v>
      </c>
      <c r="D43" s="44">
        <f t="shared" ref="D43:AA43" si="4">+D41+D42</f>
        <v>0</v>
      </c>
      <c r="E43" s="45">
        <f t="shared" si="4"/>
        <v>347372166</v>
      </c>
      <c r="F43" s="46">
        <f t="shared" si="4"/>
        <v>236356009</v>
      </c>
      <c r="G43" s="46">
        <f t="shared" si="4"/>
        <v>-17172598</v>
      </c>
      <c r="H43" s="46">
        <f t="shared" si="4"/>
        <v>-22398875</v>
      </c>
      <c r="I43" s="46">
        <f t="shared" si="4"/>
        <v>472199082</v>
      </c>
      <c r="J43" s="46">
        <f>+I43</f>
        <v>472199082</v>
      </c>
      <c r="K43" s="46">
        <f t="shared" si="4"/>
        <v>418870763</v>
      </c>
      <c r="L43" s="46">
        <f t="shared" si="4"/>
        <v>488142643</v>
      </c>
      <c r="M43" s="46">
        <f t="shared" si="4"/>
        <v>435925855</v>
      </c>
      <c r="N43" s="46">
        <f>+M43</f>
        <v>435925855</v>
      </c>
      <c r="O43" s="46">
        <f t="shared" si="4"/>
        <v>510015031</v>
      </c>
      <c r="P43" s="46">
        <f t="shared" si="4"/>
        <v>505779808</v>
      </c>
      <c r="Q43" s="46">
        <f t="shared" si="4"/>
        <v>513940144</v>
      </c>
      <c r="R43" s="46">
        <f>+Q43</f>
        <v>513940144</v>
      </c>
      <c r="S43" s="46">
        <f t="shared" si="4"/>
        <v>513940144</v>
      </c>
      <c r="T43" s="46">
        <f t="shared" si="4"/>
        <v>513940144</v>
      </c>
      <c r="U43" s="46">
        <f t="shared" si="4"/>
        <v>513940144</v>
      </c>
      <c r="V43" s="46">
        <f>+U43</f>
        <v>513940144</v>
      </c>
      <c r="W43" s="46">
        <f>+V43</f>
        <v>513940144</v>
      </c>
      <c r="X43" s="46">
        <f t="shared" si="4"/>
        <v>159490422</v>
      </c>
      <c r="Y43" s="46">
        <f t="shared" si="4"/>
        <v>-41132827</v>
      </c>
      <c r="Z43" s="47">
        <f>+IF(X43&lt;&gt;0,+(Y43/X43)*100,0)</f>
        <v>-25.790154972440916</v>
      </c>
      <c r="AA43" s="48">
        <f t="shared" si="4"/>
        <v>236356009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9:9" hidden="1" x14ac:dyDescent="0.25">
      <c r="I60">
        <v>395582549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187855346</v>
      </c>
      <c r="D7" s="18"/>
      <c r="E7" s="19"/>
      <c r="F7" s="20"/>
      <c r="G7" s="20">
        <v>41738252</v>
      </c>
      <c r="H7" s="20">
        <v>17670918</v>
      </c>
      <c r="I7" s="20">
        <v>17376277</v>
      </c>
      <c r="J7" s="20">
        <v>76785447</v>
      </c>
      <c r="K7" s="20">
        <v>18159314</v>
      </c>
      <c r="L7" s="20">
        <v>15642931</v>
      </c>
      <c r="M7" s="20">
        <v>15695061</v>
      </c>
      <c r="N7" s="20">
        <v>49497306</v>
      </c>
      <c r="O7" s="20">
        <v>20340282</v>
      </c>
      <c r="P7" s="20">
        <v>16965129</v>
      </c>
      <c r="Q7" s="20">
        <v>18049093</v>
      </c>
      <c r="R7" s="20">
        <v>55354504</v>
      </c>
      <c r="S7" s="20"/>
      <c r="T7" s="20"/>
      <c r="U7" s="20"/>
      <c r="V7" s="20"/>
      <c r="W7" s="20">
        <v>181637257</v>
      </c>
      <c r="X7" s="20"/>
      <c r="Y7" s="20">
        <v>181637257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420402</v>
      </c>
      <c r="D8" s="18"/>
      <c r="E8" s="19">
        <v>1606500</v>
      </c>
      <c r="F8" s="20">
        <v>1665700</v>
      </c>
      <c r="G8" s="20">
        <v>172560</v>
      </c>
      <c r="H8" s="20">
        <v>30248</v>
      </c>
      <c r="I8" s="20">
        <v>14863</v>
      </c>
      <c r="J8" s="20">
        <v>217671</v>
      </c>
      <c r="K8" s="20">
        <v>22366</v>
      </c>
      <c r="L8" s="20">
        <v>68620</v>
      </c>
      <c r="M8" s="20">
        <v>17112</v>
      </c>
      <c r="N8" s="20">
        <v>108098</v>
      </c>
      <c r="O8" s="20">
        <v>1052</v>
      </c>
      <c r="P8" s="20">
        <v>22638</v>
      </c>
      <c r="Q8" s="20">
        <v>31784</v>
      </c>
      <c r="R8" s="20">
        <v>55474</v>
      </c>
      <c r="S8" s="20"/>
      <c r="T8" s="20"/>
      <c r="U8" s="20"/>
      <c r="V8" s="20"/>
      <c r="W8" s="20">
        <v>381243</v>
      </c>
      <c r="X8" s="20">
        <v>1256594</v>
      </c>
      <c r="Y8" s="20">
        <v>-875351</v>
      </c>
      <c r="Z8" s="21">
        <v>-69.660606369280771</v>
      </c>
      <c r="AA8" s="22">
        <v>1665700</v>
      </c>
    </row>
    <row r="9" spans="1:27" x14ac:dyDescent="0.25">
      <c r="A9" s="23" t="s">
        <v>37</v>
      </c>
      <c r="B9" s="17" t="s">
        <v>38</v>
      </c>
      <c r="C9" s="18">
        <v>9475100</v>
      </c>
      <c r="D9" s="18"/>
      <c r="E9" s="19">
        <v>10185800</v>
      </c>
      <c r="F9" s="20">
        <v>10185800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10185800</v>
      </c>
      <c r="R9" s="20">
        <v>10185800</v>
      </c>
      <c r="S9" s="20"/>
      <c r="T9" s="20"/>
      <c r="U9" s="20"/>
      <c r="V9" s="20"/>
      <c r="W9" s="20">
        <v>10185800</v>
      </c>
      <c r="X9" s="20">
        <v>7690800</v>
      </c>
      <c r="Y9" s="20">
        <v>2495000</v>
      </c>
      <c r="Z9" s="21">
        <v>32.441358506267228</v>
      </c>
      <c r="AA9" s="22">
        <v>10185800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-629824441</v>
      </c>
      <c r="D14" s="18"/>
      <c r="E14" s="19"/>
      <c r="F14" s="20"/>
      <c r="G14" s="20">
        <v>-75680097</v>
      </c>
      <c r="H14" s="20">
        <v>-76645857</v>
      </c>
      <c r="I14" s="20">
        <v>-72853886</v>
      </c>
      <c r="J14" s="20">
        <v>-225179840</v>
      </c>
      <c r="K14" s="20">
        <v>-50001359</v>
      </c>
      <c r="L14" s="20">
        <v>-50683777</v>
      </c>
      <c r="M14" s="20">
        <v>-52043462</v>
      </c>
      <c r="N14" s="20">
        <v>-152728598</v>
      </c>
      <c r="O14" s="20">
        <v>-49030883</v>
      </c>
      <c r="P14" s="20">
        <v>-53640430</v>
      </c>
      <c r="Q14" s="20">
        <v>-51389032</v>
      </c>
      <c r="R14" s="20">
        <v>-154060345</v>
      </c>
      <c r="S14" s="20"/>
      <c r="T14" s="20"/>
      <c r="U14" s="20"/>
      <c r="V14" s="20"/>
      <c r="W14" s="20">
        <v>-531968783</v>
      </c>
      <c r="X14" s="20"/>
      <c r="Y14" s="20">
        <v>-531968783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-432073593</v>
      </c>
      <c r="D17" s="26">
        <f>SUM(D6:D16)</f>
        <v>0</v>
      </c>
      <c r="E17" s="27">
        <f t="shared" si="0"/>
        <v>11792300</v>
      </c>
      <c r="F17" s="28">
        <f t="shared" si="0"/>
        <v>11851500</v>
      </c>
      <c r="G17" s="28">
        <f t="shared" si="0"/>
        <v>-33769285</v>
      </c>
      <c r="H17" s="28">
        <f t="shared" si="0"/>
        <v>-58944691</v>
      </c>
      <c r="I17" s="28">
        <f t="shared" si="0"/>
        <v>-55462746</v>
      </c>
      <c r="J17" s="28">
        <f t="shared" si="0"/>
        <v>-148176722</v>
      </c>
      <c r="K17" s="28">
        <f t="shared" si="0"/>
        <v>-31819679</v>
      </c>
      <c r="L17" s="28">
        <f t="shared" si="0"/>
        <v>-34972226</v>
      </c>
      <c r="M17" s="28">
        <f t="shared" si="0"/>
        <v>-36331289</v>
      </c>
      <c r="N17" s="28">
        <f t="shared" si="0"/>
        <v>-103123194</v>
      </c>
      <c r="O17" s="28">
        <f t="shared" si="0"/>
        <v>-28689549</v>
      </c>
      <c r="P17" s="28">
        <f t="shared" si="0"/>
        <v>-36652663</v>
      </c>
      <c r="Q17" s="28">
        <f t="shared" si="0"/>
        <v>-23122355</v>
      </c>
      <c r="R17" s="28">
        <f t="shared" si="0"/>
        <v>-88464567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-339764483</v>
      </c>
      <c r="X17" s="28">
        <f t="shared" si="0"/>
        <v>8947394</v>
      </c>
      <c r="Y17" s="28">
        <f t="shared" si="0"/>
        <v>-348711877</v>
      </c>
      <c r="Z17" s="29">
        <f>+IF(X17&lt;&gt;0,+(Y17/X17)*100,0)</f>
        <v>-3897.3568952032288</v>
      </c>
      <c r="AA17" s="30">
        <f>SUM(AA6:AA16)</f>
        <v>11851500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-22602592</v>
      </c>
      <c r="D28" s="18"/>
      <c r="E28" s="19">
        <v>-45198860</v>
      </c>
      <c r="F28" s="20">
        <v>-37567135</v>
      </c>
      <c r="G28" s="20">
        <v>-2458443</v>
      </c>
      <c r="H28" s="20">
        <v>-828933</v>
      </c>
      <c r="I28" s="20">
        <v>-468360</v>
      </c>
      <c r="J28" s="20">
        <v>-3755736</v>
      </c>
      <c r="K28" s="20">
        <v>-7356868</v>
      </c>
      <c r="L28" s="20">
        <v>-4936908</v>
      </c>
      <c r="M28" s="20">
        <v>-1397054</v>
      </c>
      <c r="N28" s="20">
        <v>-13690830</v>
      </c>
      <c r="O28" s="20">
        <v>-6094804</v>
      </c>
      <c r="P28" s="20">
        <v>-2923345</v>
      </c>
      <c r="Q28" s="20">
        <v>-3281141</v>
      </c>
      <c r="R28" s="20">
        <v>-12299290</v>
      </c>
      <c r="S28" s="20"/>
      <c r="T28" s="20"/>
      <c r="U28" s="20"/>
      <c r="V28" s="20"/>
      <c r="W28" s="20">
        <v>-29745856</v>
      </c>
      <c r="X28" s="20">
        <v>-25269671</v>
      </c>
      <c r="Y28" s="20">
        <v>-4476185</v>
      </c>
      <c r="Z28" s="21">
        <v>17.713665524177184</v>
      </c>
      <c r="AA28" s="22">
        <v>-37567135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-22602592</v>
      </c>
      <c r="D30" s="26">
        <f t="shared" ref="D30:Y30" si="1">SUM(D21:D29)</f>
        <v>0</v>
      </c>
      <c r="E30" s="27">
        <f t="shared" si="1"/>
        <v>-45198860</v>
      </c>
      <c r="F30" s="28">
        <f t="shared" si="1"/>
        <v>-37567135</v>
      </c>
      <c r="G30" s="28">
        <f t="shared" si="1"/>
        <v>-2458443</v>
      </c>
      <c r="H30" s="28">
        <f t="shared" si="1"/>
        <v>-828933</v>
      </c>
      <c r="I30" s="28">
        <f t="shared" si="1"/>
        <v>-468360</v>
      </c>
      <c r="J30" s="28">
        <f t="shared" si="1"/>
        <v>-3755736</v>
      </c>
      <c r="K30" s="28">
        <f t="shared" si="1"/>
        <v>-7356868</v>
      </c>
      <c r="L30" s="28">
        <f t="shared" si="1"/>
        <v>-4936908</v>
      </c>
      <c r="M30" s="28">
        <f t="shared" si="1"/>
        <v>-1397054</v>
      </c>
      <c r="N30" s="28">
        <f t="shared" si="1"/>
        <v>-13690830</v>
      </c>
      <c r="O30" s="28">
        <f t="shared" si="1"/>
        <v>-6094804</v>
      </c>
      <c r="P30" s="28">
        <f t="shared" si="1"/>
        <v>-2923345</v>
      </c>
      <c r="Q30" s="28">
        <f t="shared" si="1"/>
        <v>-3281141</v>
      </c>
      <c r="R30" s="28">
        <f t="shared" si="1"/>
        <v>-12299290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-29745856</v>
      </c>
      <c r="X30" s="28">
        <f t="shared" si="1"/>
        <v>-25269671</v>
      </c>
      <c r="Y30" s="28">
        <f t="shared" si="1"/>
        <v>-4476185</v>
      </c>
      <c r="Z30" s="29">
        <f>+IF(X30&lt;&gt;0,+(Y30/X30)*100,0)</f>
        <v>17.713665524177184</v>
      </c>
      <c r="AA30" s="30">
        <f>SUM(AA21:AA29)</f>
        <v>-37567135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-454676185</v>
      </c>
      <c r="D41" s="32">
        <f>+D17+D30+D39</f>
        <v>0</v>
      </c>
      <c r="E41" s="33">
        <f t="shared" si="3"/>
        <v>-33406560</v>
      </c>
      <c r="F41" s="34">
        <f t="shared" si="3"/>
        <v>-25715635</v>
      </c>
      <c r="G41" s="34">
        <f t="shared" si="3"/>
        <v>-36227728</v>
      </c>
      <c r="H41" s="34">
        <f t="shared" si="3"/>
        <v>-59773624</v>
      </c>
      <c r="I41" s="34">
        <f t="shared" si="3"/>
        <v>-55931106</v>
      </c>
      <c r="J41" s="34">
        <f t="shared" si="3"/>
        <v>-151932458</v>
      </c>
      <c r="K41" s="34">
        <f t="shared" si="3"/>
        <v>-39176547</v>
      </c>
      <c r="L41" s="34">
        <f t="shared" si="3"/>
        <v>-39909134</v>
      </c>
      <c r="M41" s="34">
        <f t="shared" si="3"/>
        <v>-37728343</v>
      </c>
      <c r="N41" s="34">
        <f t="shared" si="3"/>
        <v>-116814024</v>
      </c>
      <c r="O41" s="34">
        <f t="shared" si="3"/>
        <v>-34784353</v>
      </c>
      <c r="P41" s="34">
        <f t="shared" si="3"/>
        <v>-39576008</v>
      </c>
      <c r="Q41" s="34">
        <f t="shared" si="3"/>
        <v>-26403496</v>
      </c>
      <c r="R41" s="34">
        <f t="shared" si="3"/>
        <v>-100763857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-369510339</v>
      </c>
      <c r="X41" s="34">
        <f t="shared" si="3"/>
        <v>-16322277</v>
      </c>
      <c r="Y41" s="34">
        <f t="shared" si="3"/>
        <v>-353188062</v>
      </c>
      <c r="Z41" s="35">
        <f>+IF(X41&lt;&gt;0,+(Y41/X41)*100,0)</f>
        <v>2163.8406332645868</v>
      </c>
      <c r="AA41" s="36">
        <f>+AA17+AA30+AA39</f>
        <v>-25715635</v>
      </c>
    </row>
    <row r="42" spans="1:27" x14ac:dyDescent="0.25">
      <c r="A42" s="23" t="s">
        <v>63</v>
      </c>
      <c r="B42" s="17" t="s">
        <v>64</v>
      </c>
      <c r="C42" s="32">
        <v>-571422661</v>
      </c>
      <c r="D42" s="32"/>
      <c r="E42" s="33"/>
      <c r="F42" s="34"/>
      <c r="G42" s="34">
        <v>-1026156381</v>
      </c>
      <c r="H42" s="34">
        <f>+G43+H60</f>
        <v>-1062384110</v>
      </c>
      <c r="I42" s="34">
        <f>+H43+I60</f>
        <v>-1122157734</v>
      </c>
      <c r="J42" s="34">
        <f>+G42</f>
        <v>-1026156381</v>
      </c>
      <c r="K42" s="34">
        <f>+I43+K60</f>
        <v>-1178088840</v>
      </c>
      <c r="L42" s="34">
        <f>+K43+L60</f>
        <v>-1217265387</v>
      </c>
      <c r="M42" s="34">
        <f>+L43+M60</f>
        <v>-1257174521</v>
      </c>
      <c r="N42" s="34">
        <f>+K42</f>
        <v>-1178088840</v>
      </c>
      <c r="O42" s="34">
        <f>+M43+O60</f>
        <v>-1294902864</v>
      </c>
      <c r="P42" s="34">
        <f>+O43+P60</f>
        <v>-1329687217</v>
      </c>
      <c r="Q42" s="34">
        <f>+P43+Q60</f>
        <v>-1369263225</v>
      </c>
      <c r="R42" s="34">
        <f>+O42</f>
        <v>-1294902864</v>
      </c>
      <c r="S42" s="34">
        <f>+Q43+S60</f>
        <v>-1395666721</v>
      </c>
      <c r="T42" s="34">
        <f>+S43+T60</f>
        <v>-1395666721</v>
      </c>
      <c r="U42" s="34">
        <f>+T43+U60</f>
        <v>-1395666721</v>
      </c>
      <c r="V42" s="34">
        <f>+S42</f>
        <v>-1395666721</v>
      </c>
      <c r="W42" s="34">
        <f>+G42</f>
        <v>-1026156381</v>
      </c>
      <c r="X42" s="34"/>
      <c r="Y42" s="34">
        <f>+W42-X42</f>
        <v>-1026156381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-1026098846</v>
      </c>
      <c r="D43" s="44">
        <f t="shared" ref="D43:AA43" si="4">+D41+D42</f>
        <v>0</v>
      </c>
      <c r="E43" s="45">
        <f t="shared" si="4"/>
        <v>-33406560</v>
      </c>
      <c r="F43" s="46">
        <f t="shared" si="4"/>
        <v>-25715635</v>
      </c>
      <c r="G43" s="46">
        <f t="shared" si="4"/>
        <v>-1062384109</v>
      </c>
      <c r="H43" s="46">
        <f t="shared" si="4"/>
        <v>-1122157734</v>
      </c>
      <c r="I43" s="46">
        <f t="shared" si="4"/>
        <v>-1178088840</v>
      </c>
      <c r="J43" s="46">
        <f>+I43</f>
        <v>-1178088840</v>
      </c>
      <c r="K43" s="46">
        <f t="shared" si="4"/>
        <v>-1217265387</v>
      </c>
      <c r="L43" s="46">
        <f t="shared" si="4"/>
        <v>-1257174521</v>
      </c>
      <c r="M43" s="46">
        <f t="shared" si="4"/>
        <v>-1294902864</v>
      </c>
      <c r="N43" s="46">
        <f>+M43</f>
        <v>-1294902864</v>
      </c>
      <c r="O43" s="46">
        <f t="shared" si="4"/>
        <v>-1329687217</v>
      </c>
      <c r="P43" s="46">
        <f t="shared" si="4"/>
        <v>-1369263225</v>
      </c>
      <c r="Q43" s="46">
        <f t="shared" si="4"/>
        <v>-1395666721</v>
      </c>
      <c r="R43" s="46">
        <f>+Q43</f>
        <v>-1395666721</v>
      </c>
      <c r="S43" s="46">
        <f t="shared" si="4"/>
        <v>-1395666721</v>
      </c>
      <c r="T43" s="46">
        <f t="shared" si="4"/>
        <v>-1395666721</v>
      </c>
      <c r="U43" s="46">
        <f t="shared" si="4"/>
        <v>-1395666721</v>
      </c>
      <c r="V43" s="46">
        <f>+U43</f>
        <v>-1395666721</v>
      </c>
      <c r="W43" s="46">
        <f>+V43</f>
        <v>-1395666721</v>
      </c>
      <c r="X43" s="46">
        <f t="shared" si="4"/>
        <v>-16322277</v>
      </c>
      <c r="Y43" s="46">
        <f t="shared" si="4"/>
        <v>-1379344443</v>
      </c>
      <c r="Z43" s="47">
        <f>+IF(X43&lt;&gt;0,+(Y43/X43)*100,0)</f>
        <v>8450.6864023934904</v>
      </c>
      <c r="AA43" s="48">
        <f t="shared" si="4"/>
        <v>-25715635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-1026156381</v>
      </c>
      <c r="H60">
        <v>-1</v>
      </c>
      <c r="J60">
        <v>-1026156381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770973675</v>
      </c>
      <c r="F7" s="20">
        <v>877437212</v>
      </c>
      <c r="G7" s="20"/>
      <c r="H7" s="20"/>
      <c r="I7" s="20"/>
      <c r="J7" s="20"/>
      <c r="K7" s="20">
        <v>194408</v>
      </c>
      <c r="L7" s="20">
        <v>193126</v>
      </c>
      <c r="M7" s="20"/>
      <c r="N7" s="20">
        <v>387534</v>
      </c>
      <c r="O7" s="20"/>
      <c r="P7" s="20"/>
      <c r="Q7" s="20"/>
      <c r="R7" s="20"/>
      <c r="S7" s="20"/>
      <c r="T7" s="20"/>
      <c r="U7" s="20"/>
      <c r="V7" s="20"/>
      <c r="W7" s="20">
        <v>387534</v>
      </c>
      <c r="X7" s="20">
        <v>658077912</v>
      </c>
      <c r="Y7" s="20">
        <v>-657690378</v>
      </c>
      <c r="Z7" s="21">
        <v>-99.941111228179309</v>
      </c>
      <c r="AA7" s="22">
        <v>877437212</v>
      </c>
    </row>
    <row r="8" spans="1:27" x14ac:dyDescent="0.25">
      <c r="A8" s="23" t="s">
        <v>36</v>
      </c>
      <c r="B8" s="17" t="s">
        <v>32</v>
      </c>
      <c r="C8" s="18">
        <v>215967</v>
      </c>
      <c r="D8" s="18"/>
      <c r="E8" s="19">
        <v>15714</v>
      </c>
      <c r="F8" s="20">
        <v>215321</v>
      </c>
      <c r="G8" s="20">
        <v>420</v>
      </c>
      <c r="H8" s="20">
        <v>1517</v>
      </c>
      <c r="I8" s="20">
        <v>476</v>
      </c>
      <c r="J8" s="20">
        <v>2413</v>
      </c>
      <c r="K8" s="20"/>
      <c r="L8" s="20">
        <v>476</v>
      </c>
      <c r="M8" s="20"/>
      <c r="N8" s="20">
        <v>476</v>
      </c>
      <c r="O8" s="20"/>
      <c r="P8" s="20"/>
      <c r="Q8" s="20"/>
      <c r="R8" s="20"/>
      <c r="S8" s="20"/>
      <c r="T8" s="20"/>
      <c r="U8" s="20"/>
      <c r="V8" s="20"/>
      <c r="W8" s="20">
        <v>2889</v>
      </c>
      <c r="X8" s="20">
        <v>161496</v>
      </c>
      <c r="Y8" s="20">
        <v>-158607</v>
      </c>
      <c r="Z8" s="21">
        <v>-98.211101203744988</v>
      </c>
      <c r="AA8" s="22">
        <v>215321</v>
      </c>
    </row>
    <row r="9" spans="1:27" x14ac:dyDescent="0.25">
      <c r="A9" s="23" t="s">
        <v>37</v>
      </c>
      <c r="B9" s="17" t="s">
        <v>38</v>
      </c>
      <c r="C9" s="18">
        <v>4474626</v>
      </c>
      <c r="D9" s="18"/>
      <c r="E9" s="19">
        <v>8494987</v>
      </c>
      <c r="F9" s="20">
        <v>8494987</v>
      </c>
      <c r="G9" s="20">
        <v>3539572</v>
      </c>
      <c r="H9" s="20"/>
      <c r="I9" s="20"/>
      <c r="J9" s="20">
        <v>3539572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3539572</v>
      </c>
      <c r="X9" s="20">
        <v>6371244</v>
      </c>
      <c r="Y9" s="20">
        <v>-2831672</v>
      </c>
      <c r="Z9" s="21">
        <v>-44.444570008619984</v>
      </c>
      <c r="AA9" s="22">
        <v>8494987</v>
      </c>
    </row>
    <row r="10" spans="1:27" x14ac:dyDescent="0.25">
      <c r="A10" s="23" t="s">
        <v>39</v>
      </c>
      <c r="B10" s="17" t="s">
        <v>38</v>
      </c>
      <c r="C10" s="18">
        <v>2925000</v>
      </c>
      <c r="D10" s="18"/>
      <c r="E10" s="19">
        <v>8347000</v>
      </c>
      <c r="F10" s="20">
        <v>8347000</v>
      </c>
      <c r="G10" s="20"/>
      <c r="H10" s="20"/>
      <c r="I10" s="20">
        <v>3756000</v>
      </c>
      <c r="J10" s="20">
        <v>3756000</v>
      </c>
      <c r="K10" s="20"/>
      <c r="L10" s="20"/>
      <c r="M10" s="20"/>
      <c r="N10" s="20"/>
      <c r="O10" s="20">
        <v>1669000</v>
      </c>
      <c r="P10" s="20">
        <v>2922000</v>
      </c>
      <c r="Q10" s="20"/>
      <c r="R10" s="20">
        <v>4591000</v>
      </c>
      <c r="S10" s="20"/>
      <c r="T10" s="20"/>
      <c r="U10" s="20"/>
      <c r="V10" s="20"/>
      <c r="W10" s="20">
        <v>8347000</v>
      </c>
      <c r="X10" s="20">
        <v>6260247</v>
      </c>
      <c r="Y10" s="20">
        <v>2086753</v>
      </c>
      <c r="Z10" s="21">
        <v>33.333397228575805</v>
      </c>
      <c r="AA10" s="22">
        <v>8347000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-660292290</v>
      </c>
      <c r="F14" s="20">
        <v>-842242483</v>
      </c>
      <c r="G14" s="20">
        <v>-1695417</v>
      </c>
      <c r="H14" s="20">
        <v>-1551459</v>
      </c>
      <c r="I14" s="20">
        <v>-1639719</v>
      </c>
      <c r="J14" s="20">
        <v>-4886595</v>
      </c>
      <c r="K14" s="20">
        <v>-55756461</v>
      </c>
      <c r="L14" s="20">
        <v>-65190823</v>
      </c>
      <c r="M14" s="20">
        <v>-65422252</v>
      </c>
      <c r="N14" s="20">
        <v>-186369536</v>
      </c>
      <c r="O14" s="20">
        <v>-69234729</v>
      </c>
      <c r="P14" s="20">
        <v>-77341380</v>
      </c>
      <c r="Q14" s="20">
        <v>-73004798</v>
      </c>
      <c r="R14" s="20">
        <v>-219580907</v>
      </c>
      <c r="S14" s="20"/>
      <c r="T14" s="20"/>
      <c r="U14" s="20"/>
      <c r="V14" s="20"/>
      <c r="W14" s="20">
        <v>-410837038</v>
      </c>
      <c r="X14" s="20">
        <v>-631681884</v>
      </c>
      <c r="Y14" s="20">
        <v>220844846</v>
      </c>
      <c r="Z14" s="21">
        <v>-34.961402502402613</v>
      </c>
      <c r="AA14" s="22">
        <v>-842242483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-2981595</v>
      </c>
      <c r="F15" s="20">
        <v>-2633537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-1975149</v>
      </c>
      <c r="Y15" s="20">
        <v>1975149</v>
      </c>
      <c r="Z15" s="21">
        <v>-100</v>
      </c>
      <c r="AA15" s="22">
        <v>-2633537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7615593</v>
      </c>
      <c r="D17" s="26">
        <f>SUM(D6:D16)</f>
        <v>0</v>
      </c>
      <c r="E17" s="27">
        <f t="shared" si="0"/>
        <v>124557491</v>
      </c>
      <c r="F17" s="28">
        <f t="shared" si="0"/>
        <v>49618500</v>
      </c>
      <c r="G17" s="28">
        <f t="shared" si="0"/>
        <v>1844575</v>
      </c>
      <c r="H17" s="28">
        <f t="shared" si="0"/>
        <v>-1549942</v>
      </c>
      <c r="I17" s="28">
        <f t="shared" si="0"/>
        <v>2116757</v>
      </c>
      <c r="J17" s="28">
        <f t="shared" si="0"/>
        <v>2411390</v>
      </c>
      <c r="K17" s="28">
        <f t="shared" si="0"/>
        <v>-55562053</v>
      </c>
      <c r="L17" s="28">
        <f t="shared" si="0"/>
        <v>-64997221</v>
      </c>
      <c r="M17" s="28">
        <f t="shared" si="0"/>
        <v>-65422252</v>
      </c>
      <c r="N17" s="28">
        <f t="shared" si="0"/>
        <v>-185981526</v>
      </c>
      <c r="O17" s="28">
        <f t="shared" si="0"/>
        <v>-67565729</v>
      </c>
      <c r="P17" s="28">
        <f t="shared" si="0"/>
        <v>-74419380</v>
      </c>
      <c r="Q17" s="28">
        <f t="shared" si="0"/>
        <v>-73004798</v>
      </c>
      <c r="R17" s="28">
        <f t="shared" si="0"/>
        <v>-214989907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-398560043</v>
      </c>
      <c r="X17" s="28">
        <f t="shared" si="0"/>
        <v>37213866</v>
      </c>
      <c r="Y17" s="28">
        <f t="shared" si="0"/>
        <v>-435773909</v>
      </c>
      <c r="Z17" s="29">
        <f>+IF(X17&lt;&gt;0,+(Y17/X17)*100,0)</f>
        <v>-1170.998758903469</v>
      </c>
      <c r="AA17" s="30">
        <f>SUM(AA6:AA16)</f>
        <v>49618500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-17163492</v>
      </c>
      <c r="D28" s="18"/>
      <c r="E28" s="19">
        <v>-21233712</v>
      </c>
      <c r="F28" s="20">
        <v>-42857855</v>
      </c>
      <c r="G28" s="20">
        <v>-219031</v>
      </c>
      <c r="H28" s="20">
        <v>-755234</v>
      </c>
      <c r="I28" s="20">
        <v>-874227</v>
      </c>
      <c r="J28" s="20">
        <v>-1848492</v>
      </c>
      <c r="K28" s="20">
        <v>-155506</v>
      </c>
      <c r="L28" s="20">
        <v>-222800</v>
      </c>
      <c r="M28" s="20">
        <v>-929755</v>
      </c>
      <c r="N28" s="20">
        <v>-1308061</v>
      </c>
      <c r="O28" s="20">
        <v>-32428</v>
      </c>
      <c r="P28" s="20">
        <v>-8830332</v>
      </c>
      <c r="Q28" s="20">
        <v>-106426</v>
      </c>
      <c r="R28" s="20">
        <v>-8969186</v>
      </c>
      <c r="S28" s="20"/>
      <c r="T28" s="20"/>
      <c r="U28" s="20"/>
      <c r="V28" s="20"/>
      <c r="W28" s="20">
        <v>-12125739</v>
      </c>
      <c r="X28" s="20">
        <v>-32143392</v>
      </c>
      <c r="Y28" s="20">
        <v>20017653</v>
      </c>
      <c r="Z28" s="21">
        <v>-62.276106392256303</v>
      </c>
      <c r="AA28" s="22">
        <v>-42857855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-17163492</v>
      </c>
      <c r="D30" s="26">
        <f t="shared" ref="D30:Y30" si="1">SUM(D21:D29)</f>
        <v>0</v>
      </c>
      <c r="E30" s="27">
        <f t="shared" si="1"/>
        <v>-21233712</v>
      </c>
      <c r="F30" s="28">
        <f t="shared" si="1"/>
        <v>-42857855</v>
      </c>
      <c r="G30" s="28">
        <f t="shared" si="1"/>
        <v>-219031</v>
      </c>
      <c r="H30" s="28">
        <f t="shared" si="1"/>
        <v>-755234</v>
      </c>
      <c r="I30" s="28">
        <f t="shared" si="1"/>
        <v>-874227</v>
      </c>
      <c r="J30" s="28">
        <f t="shared" si="1"/>
        <v>-1848492</v>
      </c>
      <c r="K30" s="28">
        <f t="shared" si="1"/>
        <v>-155506</v>
      </c>
      <c r="L30" s="28">
        <f t="shared" si="1"/>
        <v>-222800</v>
      </c>
      <c r="M30" s="28">
        <f t="shared" si="1"/>
        <v>-929755</v>
      </c>
      <c r="N30" s="28">
        <f t="shared" si="1"/>
        <v>-1308061</v>
      </c>
      <c r="O30" s="28">
        <f t="shared" si="1"/>
        <v>-32428</v>
      </c>
      <c r="P30" s="28">
        <f t="shared" si="1"/>
        <v>-8830332</v>
      </c>
      <c r="Q30" s="28">
        <f t="shared" si="1"/>
        <v>-106426</v>
      </c>
      <c r="R30" s="28">
        <f t="shared" si="1"/>
        <v>-8969186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-12125739</v>
      </c>
      <c r="X30" s="28">
        <f t="shared" si="1"/>
        <v>-32143392</v>
      </c>
      <c r="Y30" s="28">
        <f t="shared" si="1"/>
        <v>20017653</v>
      </c>
      <c r="Z30" s="29">
        <f>+IF(X30&lt;&gt;0,+(Y30/X30)*100,0)</f>
        <v>-62.276106392256303</v>
      </c>
      <c r="AA30" s="30">
        <f>SUM(AA21:AA29)</f>
        <v>-42857855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>
        <v>4054</v>
      </c>
      <c r="Q36" s="37"/>
      <c r="R36" s="20">
        <v>4054</v>
      </c>
      <c r="S36" s="20"/>
      <c r="T36" s="20"/>
      <c r="U36" s="20"/>
      <c r="V36" s="37"/>
      <c r="W36" s="37">
        <v>4054</v>
      </c>
      <c r="X36" s="37"/>
      <c r="Y36" s="20">
        <v>4054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4054</v>
      </c>
      <c r="Q39" s="28">
        <f t="shared" si="2"/>
        <v>0</v>
      </c>
      <c r="R39" s="28">
        <f t="shared" si="2"/>
        <v>4054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4054</v>
      </c>
      <c r="X39" s="28">
        <f t="shared" si="2"/>
        <v>0</v>
      </c>
      <c r="Y39" s="28">
        <f t="shared" si="2"/>
        <v>4054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-9547899</v>
      </c>
      <c r="D41" s="32">
        <f>+D17+D30+D39</f>
        <v>0</v>
      </c>
      <c r="E41" s="33">
        <f t="shared" si="3"/>
        <v>103323779</v>
      </c>
      <c r="F41" s="34">
        <f t="shared" si="3"/>
        <v>6760645</v>
      </c>
      <c r="G41" s="34">
        <f t="shared" si="3"/>
        <v>1625544</v>
      </c>
      <c r="H41" s="34">
        <f t="shared" si="3"/>
        <v>-2305176</v>
      </c>
      <c r="I41" s="34">
        <f t="shared" si="3"/>
        <v>1242530</v>
      </c>
      <c r="J41" s="34">
        <f t="shared" si="3"/>
        <v>562898</v>
      </c>
      <c r="K41" s="34">
        <f t="shared" si="3"/>
        <v>-55717559</v>
      </c>
      <c r="L41" s="34">
        <f t="shared" si="3"/>
        <v>-65220021</v>
      </c>
      <c r="M41" s="34">
        <f t="shared" si="3"/>
        <v>-66352007</v>
      </c>
      <c r="N41" s="34">
        <f t="shared" si="3"/>
        <v>-187289587</v>
      </c>
      <c r="O41" s="34">
        <f t="shared" si="3"/>
        <v>-67598157</v>
      </c>
      <c r="P41" s="34">
        <f t="shared" si="3"/>
        <v>-83245658</v>
      </c>
      <c r="Q41" s="34">
        <f t="shared" si="3"/>
        <v>-73111224</v>
      </c>
      <c r="R41" s="34">
        <f t="shared" si="3"/>
        <v>-223955039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-410681728</v>
      </c>
      <c r="X41" s="34">
        <f t="shared" si="3"/>
        <v>5070474</v>
      </c>
      <c r="Y41" s="34">
        <f t="shared" si="3"/>
        <v>-415752202</v>
      </c>
      <c r="Z41" s="35">
        <f>+IF(X41&lt;&gt;0,+(Y41/X41)*100,0)</f>
        <v>-8199.4740925601836</v>
      </c>
      <c r="AA41" s="36">
        <f>+AA17+AA30+AA39</f>
        <v>6760645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1625544</v>
      </c>
      <c r="I42" s="34">
        <f>+H43+I60</f>
        <v>-679632</v>
      </c>
      <c r="J42" s="34">
        <f>+G42</f>
        <v>0</v>
      </c>
      <c r="K42" s="34">
        <f>+I43+K60</f>
        <v>562898</v>
      </c>
      <c r="L42" s="34">
        <f>+K43+L60</f>
        <v>-55154661</v>
      </c>
      <c r="M42" s="34">
        <f>+L43+M60</f>
        <v>-120374682</v>
      </c>
      <c r="N42" s="34">
        <f>+K42</f>
        <v>562898</v>
      </c>
      <c r="O42" s="34">
        <f>+M43+O60</f>
        <v>-186726689</v>
      </c>
      <c r="P42" s="34">
        <f>+O43+P60</f>
        <v>-254324846</v>
      </c>
      <c r="Q42" s="34">
        <f>+P43+Q60</f>
        <v>-337570504</v>
      </c>
      <c r="R42" s="34">
        <f>+O42</f>
        <v>-186726689</v>
      </c>
      <c r="S42" s="34">
        <f>+Q43+S60</f>
        <v>-410681728</v>
      </c>
      <c r="T42" s="34">
        <f>+S43+T60</f>
        <v>-410681728</v>
      </c>
      <c r="U42" s="34">
        <f>+T43+U60</f>
        <v>-410681728</v>
      </c>
      <c r="V42" s="34">
        <f>+S42</f>
        <v>-410681728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-9547899</v>
      </c>
      <c r="D43" s="44">
        <f t="shared" ref="D43:AA43" si="4">+D41+D42</f>
        <v>0</v>
      </c>
      <c r="E43" s="45">
        <f t="shared" si="4"/>
        <v>103323779</v>
      </c>
      <c r="F43" s="46">
        <f t="shared" si="4"/>
        <v>6760645</v>
      </c>
      <c r="G43" s="46">
        <f t="shared" si="4"/>
        <v>1625544</v>
      </c>
      <c r="H43" s="46">
        <f t="shared" si="4"/>
        <v>-679632</v>
      </c>
      <c r="I43" s="46">
        <f t="shared" si="4"/>
        <v>562898</v>
      </c>
      <c r="J43" s="46">
        <f>+I43</f>
        <v>562898</v>
      </c>
      <c r="K43" s="46">
        <f t="shared" si="4"/>
        <v>-55154661</v>
      </c>
      <c r="L43" s="46">
        <f t="shared" si="4"/>
        <v>-120374682</v>
      </c>
      <c r="M43" s="46">
        <f t="shared" si="4"/>
        <v>-186726689</v>
      </c>
      <c r="N43" s="46">
        <f>+M43</f>
        <v>-186726689</v>
      </c>
      <c r="O43" s="46">
        <f t="shared" si="4"/>
        <v>-254324846</v>
      </c>
      <c r="P43" s="46">
        <f t="shared" si="4"/>
        <v>-337570504</v>
      </c>
      <c r="Q43" s="46">
        <f t="shared" si="4"/>
        <v>-410681728</v>
      </c>
      <c r="R43" s="46">
        <f>+Q43</f>
        <v>-410681728</v>
      </c>
      <c r="S43" s="46">
        <f t="shared" si="4"/>
        <v>-410681728</v>
      </c>
      <c r="T43" s="46">
        <f t="shared" si="4"/>
        <v>-410681728</v>
      </c>
      <c r="U43" s="46">
        <f t="shared" si="4"/>
        <v>-410681728</v>
      </c>
      <c r="V43" s="46">
        <f>+U43</f>
        <v>-410681728</v>
      </c>
      <c r="W43" s="46">
        <f>+V43</f>
        <v>-410681728</v>
      </c>
      <c r="X43" s="46">
        <f t="shared" si="4"/>
        <v>5070474</v>
      </c>
      <c r="Y43" s="46">
        <f t="shared" si="4"/>
        <v>-415752202</v>
      </c>
      <c r="Z43" s="47">
        <f>+IF(X43&lt;&gt;0,+(Y43/X43)*100,0)</f>
        <v>-8199.4740925601836</v>
      </c>
      <c r="AA43" s="48">
        <f t="shared" si="4"/>
        <v>6760645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197755846</v>
      </c>
      <c r="D7" s="18"/>
      <c r="E7" s="19">
        <v>156194469</v>
      </c>
      <c r="F7" s="20">
        <v>165483134</v>
      </c>
      <c r="G7" s="20">
        <v>18919600</v>
      </c>
      <c r="H7" s="20">
        <v>19622425</v>
      </c>
      <c r="I7" s="20">
        <v>20279542</v>
      </c>
      <c r="J7" s="20">
        <v>58821567</v>
      </c>
      <c r="K7" s="20">
        <v>17635303</v>
      </c>
      <c r="L7" s="20">
        <v>17329869</v>
      </c>
      <c r="M7" s="20">
        <v>18966793</v>
      </c>
      <c r="N7" s="20">
        <v>53931965</v>
      </c>
      <c r="O7" s="20">
        <v>16273866</v>
      </c>
      <c r="P7" s="20">
        <v>16663865</v>
      </c>
      <c r="Q7" s="20">
        <v>18782068</v>
      </c>
      <c r="R7" s="20">
        <v>51719799</v>
      </c>
      <c r="S7" s="20"/>
      <c r="T7" s="20"/>
      <c r="U7" s="20"/>
      <c r="V7" s="20"/>
      <c r="W7" s="20">
        <v>164473331</v>
      </c>
      <c r="X7" s="20">
        <v>118092707</v>
      </c>
      <c r="Y7" s="20">
        <v>46380624</v>
      </c>
      <c r="Z7" s="21">
        <v>39.274757246440288</v>
      </c>
      <c r="AA7" s="22">
        <v>165483134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14312308</v>
      </c>
      <c r="F9" s="20">
        <v>12145755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13544948</v>
      </c>
      <c r="R9" s="20">
        <v>13544948</v>
      </c>
      <c r="S9" s="20"/>
      <c r="T9" s="20"/>
      <c r="U9" s="20"/>
      <c r="V9" s="20"/>
      <c r="W9" s="20">
        <v>13544948</v>
      </c>
      <c r="X9" s="20">
        <v>9453364</v>
      </c>
      <c r="Y9" s="20">
        <v>4091584</v>
      </c>
      <c r="Z9" s="21">
        <v>43.281777788309007</v>
      </c>
      <c r="AA9" s="22">
        <v>12145755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328904</v>
      </c>
      <c r="D11" s="18"/>
      <c r="E11" s="19">
        <v>44720</v>
      </c>
      <c r="F11" s="20">
        <v>207564</v>
      </c>
      <c r="G11" s="20">
        <v>36700</v>
      </c>
      <c r="H11" s="20">
        <v>41101</v>
      </c>
      <c r="I11" s="20">
        <v>35904</v>
      </c>
      <c r="J11" s="20">
        <v>113705</v>
      </c>
      <c r="K11" s="20">
        <v>34335</v>
      </c>
      <c r="L11" s="20">
        <v>31663</v>
      </c>
      <c r="M11" s="20">
        <v>29912</v>
      </c>
      <c r="N11" s="20">
        <v>95910</v>
      </c>
      <c r="O11" s="20">
        <v>23505</v>
      </c>
      <c r="P11" s="20">
        <v>22084</v>
      </c>
      <c r="Q11" s="20">
        <v>43514</v>
      </c>
      <c r="R11" s="20">
        <v>89103</v>
      </c>
      <c r="S11" s="20"/>
      <c r="T11" s="20"/>
      <c r="U11" s="20"/>
      <c r="V11" s="20"/>
      <c r="W11" s="20">
        <v>298718</v>
      </c>
      <c r="X11" s="20">
        <v>80499</v>
      </c>
      <c r="Y11" s="20">
        <v>218219</v>
      </c>
      <c r="Z11" s="21">
        <v>271.08287059466579</v>
      </c>
      <c r="AA11" s="22">
        <v>207564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-72765074</v>
      </c>
      <c r="D14" s="18"/>
      <c r="E14" s="19">
        <v>-176364262</v>
      </c>
      <c r="F14" s="20">
        <v>-156505600</v>
      </c>
      <c r="G14" s="20">
        <v>-9688496</v>
      </c>
      <c r="H14" s="20">
        <v>-11578397</v>
      </c>
      <c r="I14" s="20">
        <v>-11546626</v>
      </c>
      <c r="J14" s="20">
        <v>-32813519</v>
      </c>
      <c r="K14" s="20">
        <v>-12021121</v>
      </c>
      <c r="L14" s="20">
        <v>-12292567</v>
      </c>
      <c r="M14" s="20">
        <v>-12455822</v>
      </c>
      <c r="N14" s="20">
        <v>-36769510</v>
      </c>
      <c r="O14" s="20">
        <v>-12287818</v>
      </c>
      <c r="P14" s="20">
        <v>-12693393</v>
      </c>
      <c r="Q14" s="20">
        <v>-12522649</v>
      </c>
      <c r="R14" s="20">
        <v>-37503860</v>
      </c>
      <c r="S14" s="20"/>
      <c r="T14" s="20"/>
      <c r="U14" s="20"/>
      <c r="V14" s="20"/>
      <c r="W14" s="20">
        <v>-107086889</v>
      </c>
      <c r="X14" s="20">
        <v>-118902918</v>
      </c>
      <c r="Y14" s="20">
        <v>11816029</v>
      </c>
      <c r="Z14" s="21">
        <v>-9.9375433326203151</v>
      </c>
      <c r="AA14" s="22">
        <v>-156505600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-1271128</v>
      </c>
      <c r="F15" s="20">
        <v>-16271128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-7703344</v>
      </c>
      <c r="Y15" s="20">
        <v>7703344</v>
      </c>
      <c r="Z15" s="21">
        <v>-100</v>
      </c>
      <c r="AA15" s="22">
        <v>-16271128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125319676</v>
      </c>
      <c r="D17" s="26">
        <f>SUM(D6:D16)</f>
        <v>0</v>
      </c>
      <c r="E17" s="27">
        <f t="shared" si="0"/>
        <v>-7083893</v>
      </c>
      <c r="F17" s="28">
        <f t="shared" si="0"/>
        <v>5059725</v>
      </c>
      <c r="G17" s="28">
        <f t="shared" si="0"/>
        <v>9267804</v>
      </c>
      <c r="H17" s="28">
        <f t="shared" si="0"/>
        <v>8085129</v>
      </c>
      <c r="I17" s="28">
        <f t="shared" si="0"/>
        <v>8768820</v>
      </c>
      <c r="J17" s="28">
        <f t="shared" si="0"/>
        <v>26121753</v>
      </c>
      <c r="K17" s="28">
        <f t="shared" si="0"/>
        <v>5648517</v>
      </c>
      <c r="L17" s="28">
        <f t="shared" si="0"/>
        <v>5068965</v>
      </c>
      <c r="M17" s="28">
        <f t="shared" si="0"/>
        <v>6540883</v>
      </c>
      <c r="N17" s="28">
        <f t="shared" si="0"/>
        <v>17258365</v>
      </c>
      <c r="O17" s="28">
        <f t="shared" si="0"/>
        <v>4009553</v>
      </c>
      <c r="P17" s="28">
        <f t="shared" si="0"/>
        <v>3992556</v>
      </c>
      <c r="Q17" s="28">
        <f t="shared" si="0"/>
        <v>19847881</v>
      </c>
      <c r="R17" s="28">
        <f t="shared" si="0"/>
        <v>27849990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71230108</v>
      </c>
      <c r="X17" s="28">
        <f t="shared" si="0"/>
        <v>1020308</v>
      </c>
      <c r="Y17" s="28">
        <f t="shared" si="0"/>
        <v>70209800</v>
      </c>
      <c r="Z17" s="29">
        <f>+IF(X17&lt;&gt;0,+(Y17/X17)*100,0)</f>
        <v>6881.2358621122239</v>
      </c>
      <c r="AA17" s="30">
        <f>SUM(AA6:AA16)</f>
        <v>5059725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-8854366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-8854366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116465310</v>
      </c>
      <c r="D41" s="32">
        <f>+D17+D30+D39</f>
        <v>0</v>
      </c>
      <c r="E41" s="33">
        <f t="shared" si="3"/>
        <v>-7083893</v>
      </c>
      <c r="F41" s="34">
        <f t="shared" si="3"/>
        <v>5059725</v>
      </c>
      <c r="G41" s="34">
        <f t="shared" si="3"/>
        <v>9267804</v>
      </c>
      <c r="H41" s="34">
        <f t="shared" si="3"/>
        <v>8085129</v>
      </c>
      <c r="I41" s="34">
        <f t="shared" si="3"/>
        <v>8768820</v>
      </c>
      <c r="J41" s="34">
        <f t="shared" si="3"/>
        <v>26121753</v>
      </c>
      <c r="K41" s="34">
        <f t="shared" si="3"/>
        <v>5648517</v>
      </c>
      <c r="L41" s="34">
        <f t="shared" si="3"/>
        <v>5068965</v>
      </c>
      <c r="M41" s="34">
        <f t="shared" si="3"/>
        <v>6540883</v>
      </c>
      <c r="N41" s="34">
        <f t="shared" si="3"/>
        <v>17258365</v>
      </c>
      <c r="O41" s="34">
        <f t="shared" si="3"/>
        <v>4009553</v>
      </c>
      <c r="P41" s="34">
        <f t="shared" si="3"/>
        <v>3992556</v>
      </c>
      <c r="Q41" s="34">
        <f t="shared" si="3"/>
        <v>19847881</v>
      </c>
      <c r="R41" s="34">
        <f t="shared" si="3"/>
        <v>27849990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71230108</v>
      </c>
      <c r="X41" s="34">
        <f t="shared" si="3"/>
        <v>1020308</v>
      </c>
      <c r="Y41" s="34">
        <f t="shared" si="3"/>
        <v>70209800</v>
      </c>
      <c r="Z41" s="35">
        <f>+IF(X41&lt;&gt;0,+(Y41/X41)*100,0)</f>
        <v>6881.2358621122239</v>
      </c>
      <c r="AA41" s="36">
        <f>+AA17+AA30+AA39</f>
        <v>5059725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9267804</v>
      </c>
      <c r="I42" s="34">
        <f>+H43+I60</f>
        <v>17352933</v>
      </c>
      <c r="J42" s="34">
        <f>+G42</f>
        <v>0</v>
      </c>
      <c r="K42" s="34">
        <f>+I43+K60</f>
        <v>26121753</v>
      </c>
      <c r="L42" s="34">
        <f>+K43+L60</f>
        <v>31770270</v>
      </c>
      <c r="M42" s="34">
        <f>+L43+M60</f>
        <v>36839235</v>
      </c>
      <c r="N42" s="34">
        <f>+K42</f>
        <v>26121753</v>
      </c>
      <c r="O42" s="34">
        <f>+M43+O60</f>
        <v>43380118</v>
      </c>
      <c r="P42" s="34">
        <f>+O43+P60</f>
        <v>47389671</v>
      </c>
      <c r="Q42" s="34">
        <f>+P43+Q60</f>
        <v>51382227</v>
      </c>
      <c r="R42" s="34">
        <f>+O42</f>
        <v>43380118</v>
      </c>
      <c r="S42" s="34">
        <f>+Q43+S60</f>
        <v>71230108</v>
      </c>
      <c r="T42" s="34">
        <f>+S43+T60</f>
        <v>71230108</v>
      </c>
      <c r="U42" s="34">
        <f>+T43+U60</f>
        <v>71230108</v>
      </c>
      <c r="V42" s="34">
        <f>+S42</f>
        <v>71230108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116465310</v>
      </c>
      <c r="D43" s="44">
        <f t="shared" ref="D43:AA43" si="4">+D41+D42</f>
        <v>0</v>
      </c>
      <c r="E43" s="45">
        <f t="shared" si="4"/>
        <v>-7083893</v>
      </c>
      <c r="F43" s="46">
        <f t="shared" si="4"/>
        <v>5059725</v>
      </c>
      <c r="G43" s="46">
        <f t="shared" si="4"/>
        <v>9267804</v>
      </c>
      <c r="H43" s="46">
        <f t="shared" si="4"/>
        <v>17352933</v>
      </c>
      <c r="I43" s="46">
        <f t="shared" si="4"/>
        <v>26121753</v>
      </c>
      <c r="J43" s="46">
        <f>+I43</f>
        <v>26121753</v>
      </c>
      <c r="K43" s="46">
        <f t="shared" si="4"/>
        <v>31770270</v>
      </c>
      <c r="L43" s="46">
        <f t="shared" si="4"/>
        <v>36839235</v>
      </c>
      <c r="M43" s="46">
        <f t="shared" si="4"/>
        <v>43380118</v>
      </c>
      <c r="N43" s="46">
        <f>+M43</f>
        <v>43380118</v>
      </c>
      <c r="O43" s="46">
        <f t="shared" si="4"/>
        <v>47389671</v>
      </c>
      <c r="P43" s="46">
        <f t="shared" si="4"/>
        <v>51382227</v>
      </c>
      <c r="Q43" s="46">
        <f t="shared" si="4"/>
        <v>71230108</v>
      </c>
      <c r="R43" s="46">
        <f>+Q43</f>
        <v>71230108</v>
      </c>
      <c r="S43" s="46">
        <f t="shared" si="4"/>
        <v>71230108</v>
      </c>
      <c r="T43" s="46">
        <f t="shared" si="4"/>
        <v>71230108</v>
      </c>
      <c r="U43" s="46">
        <f t="shared" si="4"/>
        <v>71230108</v>
      </c>
      <c r="V43" s="46">
        <f>+U43</f>
        <v>71230108</v>
      </c>
      <c r="W43" s="46">
        <f>+V43</f>
        <v>71230108</v>
      </c>
      <c r="X43" s="46">
        <f t="shared" si="4"/>
        <v>1020308</v>
      </c>
      <c r="Y43" s="46">
        <f t="shared" si="4"/>
        <v>70209800</v>
      </c>
      <c r="Z43" s="47">
        <f>+IF(X43&lt;&gt;0,+(Y43/X43)*100,0)</f>
        <v>6881.2358621122239</v>
      </c>
      <c r="AA43" s="48">
        <f t="shared" si="4"/>
        <v>5059725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734029</v>
      </c>
      <c r="D7" s="18"/>
      <c r="E7" s="19">
        <v>100</v>
      </c>
      <c r="F7" s="20">
        <v>100</v>
      </c>
      <c r="G7" s="20">
        <v>23364</v>
      </c>
      <c r="H7" s="20">
        <v>46882</v>
      </c>
      <c r="I7" s="20">
        <v>47035</v>
      </c>
      <c r="J7" s="20">
        <v>117281</v>
      </c>
      <c r="K7" s="20">
        <v>35631</v>
      </c>
      <c r="L7" s="20">
        <v>33033</v>
      </c>
      <c r="M7" s="20">
        <v>37207</v>
      </c>
      <c r="N7" s="20">
        <v>105871</v>
      </c>
      <c r="O7" s="20">
        <v>18776</v>
      </c>
      <c r="P7" s="20">
        <v>65633</v>
      </c>
      <c r="Q7" s="20">
        <v>66797</v>
      </c>
      <c r="R7" s="20">
        <v>151206</v>
      </c>
      <c r="S7" s="20"/>
      <c r="T7" s="20"/>
      <c r="U7" s="20"/>
      <c r="V7" s="20"/>
      <c r="W7" s="20">
        <v>374358</v>
      </c>
      <c r="X7" s="20">
        <v>72</v>
      </c>
      <c r="Y7" s="20">
        <v>374286</v>
      </c>
      <c r="Z7" s="21">
        <v>519841.66666666669</v>
      </c>
      <c r="AA7" s="22">
        <v>100</v>
      </c>
    </row>
    <row r="8" spans="1:27" x14ac:dyDescent="0.25">
      <c r="A8" s="23" t="s">
        <v>36</v>
      </c>
      <c r="B8" s="17" t="s">
        <v>32</v>
      </c>
      <c r="C8" s="18">
        <v>551371</v>
      </c>
      <c r="D8" s="18"/>
      <c r="E8" s="19"/>
      <c r="F8" s="20"/>
      <c r="G8" s="20">
        <v>12178</v>
      </c>
      <c r="H8" s="20"/>
      <c r="I8" s="20">
        <v>43552</v>
      </c>
      <c r="J8" s="20">
        <v>55730</v>
      </c>
      <c r="K8" s="20">
        <v>50104</v>
      </c>
      <c r="L8" s="20">
        <v>11111</v>
      </c>
      <c r="M8" s="20">
        <v>47459</v>
      </c>
      <c r="N8" s="20">
        <v>108674</v>
      </c>
      <c r="O8" s="20">
        <v>243067</v>
      </c>
      <c r="P8" s="20">
        <v>30166</v>
      </c>
      <c r="Q8" s="20">
        <v>7158</v>
      </c>
      <c r="R8" s="20">
        <v>280391</v>
      </c>
      <c r="S8" s="20"/>
      <c r="T8" s="20"/>
      <c r="U8" s="20"/>
      <c r="V8" s="20"/>
      <c r="W8" s="20">
        <v>444795</v>
      </c>
      <c r="X8" s="20"/>
      <c r="Y8" s="20">
        <v>444795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44531054</v>
      </c>
      <c r="F9" s="20">
        <v>62936609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47202453</v>
      </c>
      <c r="Y9" s="20">
        <v>-47202453</v>
      </c>
      <c r="Z9" s="21">
        <v>-100</v>
      </c>
      <c r="AA9" s="22">
        <v>62936609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-574663533</v>
      </c>
      <c r="D14" s="18"/>
      <c r="E14" s="19"/>
      <c r="F14" s="20"/>
      <c r="G14" s="20">
        <v>-63766700</v>
      </c>
      <c r="H14" s="20">
        <v>-76254115</v>
      </c>
      <c r="I14" s="20">
        <v>-68683498</v>
      </c>
      <c r="J14" s="20">
        <v>-208704313</v>
      </c>
      <c r="K14" s="20">
        <v>-49848516</v>
      </c>
      <c r="L14" s="20">
        <v>-49584304</v>
      </c>
      <c r="M14" s="20">
        <v>-53137137</v>
      </c>
      <c r="N14" s="20">
        <v>-152569957</v>
      </c>
      <c r="O14" s="20">
        <v>-50483273</v>
      </c>
      <c r="P14" s="20">
        <v>-49968011</v>
      </c>
      <c r="Q14" s="20">
        <v>-47493308</v>
      </c>
      <c r="R14" s="20">
        <v>-147944592</v>
      </c>
      <c r="S14" s="20"/>
      <c r="T14" s="20"/>
      <c r="U14" s="20"/>
      <c r="V14" s="20"/>
      <c r="W14" s="20">
        <v>-509218862</v>
      </c>
      <c r="X14" s="20"/>
      <c r="Y14" s="20">
        <v>-509218862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-573378133</v>
      </c>
      <c r="D17" s="26">
        <f>SUM(D6:D16)</f>
        <v>0</v>
      </c>
      <c r="E17" s="27">
        <f t="shared" si="0"/>
        <v>44531154</v>
      </c>
      <c r="F17" s="28">
        <f t="shared" si="0"/>
        <v>62936709</v>
      </c>
      <c r="G17" s="28">
        <f t="shared" si="0"/>
        <v>-63731158</v>
      </c>
      <c r="H17" s="28">
        <f t="shared" si="0"/>
        <v>-76207233</v>
      </c>
      <c r="I17" s="28">
        <f t="shared" si="0"/>
        <v>-68592911</v>
      </c>
      <c r="J17" s="28">
        <f t="shared" si="0"/>
        <v>-208531302</v>
      </c>
      <c r="K17" s="28">
        <f t="shared" si="0"/>
        <v>-49762781</v>
      </c>
      <c r="L17" s="28">
        <f t="shared" si="0"/>
        <v>-49540160</v>
      </c>
      <c r="M17" s="28">
        <f t="shared" si="0"/>
        <v>-53052471</v>
      </c>
      <c r="N17" s="28">
        <f t="shared" si="0"/>
        <v>-152355412</v>
      </c>
      <c r="O17" s="28">
        <f t="shared" si="0"/>
        <v>-50221430</v>
      </c>
      <c r="P17" s="28">
        <f t="shared" si="0"/>
        <v>-49872212</v>
      </c>
      <c r="Q17" s="28">
        <f t="shared" si="0"/>
        <v>-47419353</v>
      </c>
      <c r="R17" s="28">
        <f t="shared" si="0"/>
        <v>-147512995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-508399709</v>
      </c>
      <c r="X17" s="28">
        <f t="shared" si="0"/>
        <v>47202525</v>
      </c>
      <c r="Y17" s="28">
        <f t="shared" si="0"/>
        <v>-555602234</v>
      </c>
      <c r="Z17" s="29">
        <f>+IF(X17&lt;&gt;0,+(Y17/X17)*100,0)</f>
        <v>-1177.0604093742866</v>
      </c>
      <c r="AA17" s="30">
        <f>SUM(AA6:AA16)</f>
        <v>62936709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-49936205</v>
      </c>
      <c r="D28" s="18"/>
      <c r="E28" s="19">
        <v>-60218125</v>
      </c>
      <c r="F28" s="20">
        <v>-48612969</v>
      </c>
      <c r="G28" s="20"/>
      <c r="H28" s="20">
        <v>-618513</v>
      </c>
      <c r="I28" s="20">
        <v>-846034</v>
      </c>
      <c r="J28" s="20">
        <v>-1464547</v>
      </c>
      <c r="K28" s="20">
        <v>-3433827</v>
      </c>
      <c r="L28" s="20">
        <v>-797217</v>
      </c>
      <c r="M28" s="20">
        <v>-8395224</v>
      </c>
      <c r="N28" s="20">
        <v>-12626268</v>
      </c>
      <c r="O28" s="20">
        <v>-3814560</v>
      </c>
      <c r="P28" s="20">
        <v>-3967684</v>
      </c>
      <c r="Q28" s="20">
        <v>-913711</v>
      </c>
      <c r="R28" s="20">
        <v>-8695955</v>
      </c>
      <c r="S28" s="20"/>
      <c r="T28" s="20"/>
      <c r="U28" s="20"/>
      <c r="V28" s="20"/>
      <c r="W28" s="20">
        <v>-22786770</v>
      </c>
      <c r="X28" s="20">
        <v>-19803717</v>
      </c>
      <c r="Y28" s="20">
        <v>-2983053</v>
      </c>
      <c r="Z28" s="21">
        <v>15.063096488401648</v>
      </c>
      <c r="AA28" s="22">
        <v>-48612969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-49936205</v>
      </c>
      <c r="D30" s="26">
        <f t="shared" ref="D30:Y30" si="1">SUM(D21:D29)</f>
        <v>0</v>
      </c>
      <c r="E30" s="27">
        <f t="shared" si="1"/>
        <v>-60218125</v>
      </c>
      <c r="F30" s="28">
        <f t="shared" si="1"/>
        <v>-48612969</v>
      </c>
      <c r="G30" s="28">
        <f t="shared" si="1"/>
        <v>0</v>
      </c>
      <c r="H30" s="28">
        <f t="shared" si="1"/>
        <v>-618513</v>
      </c>
      <c r="I30" s="28">
        <f t="shared" si="1"/>
        <v>-846034</v>
      </c>
      <c r="J30" s="28">
        <f t="shared" si="1"/>
        <v>-1464547</v>
      </c>
      <c r="K30" s="28">
        <f t="shared" si="1"/>
        <v>-3433827</v>
      </c>
      <c r="L30" s="28">
        <f t="shared" si="1"/>
        <v>-797217</v>
      </c>
      <c r="M30" s="28">
        <f t="shared" si="1"/>
        <v>-8395224</v>
      </c>
      <c r="N30" s="28">
        <f t="shared" si="1"/>
        <v>-12626268</v>
      </c>
      <c r="O30" s="28">
        <f t="shared" si="1"/>
        <v>-3814560</v>
      </c>
      <c r="P30" s="28">
        <f t="shared" si="1"/>
        <v>-3967684</v>
      </c>
      <c r="Q30" s="28">
        <f t="shared" si="1"/>
        <v>-913711</v>
      </c>
      <c r="R30" s="28">
        <f t="shared" si="1"/>
        <v>-8695955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-22786770</v>
      </c>
      <c r="X30" s="28">
        <f t="shared" si="1"/>
        <v>-19803717</v>
      </c>
      <c r="Y30" s="28">
        <f t="shared" si="1"/>
        <v>-2983053</v>
      </c>
      <c r="Z30" s="29">
        <f>+IF(X30&lt;&gt;0,+(Y30/X30)*100,0)</f>
        <v>15.063096488401648</v>
      </c>
      <c r="AA30" s="30">
        <f>SUM(AA21:AA29)</f>
        <v>-48612969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-623314338</v>
      </c>
      <c r="D41" s="32">
        <f>+D17+D30+D39</f>
        <v>0</v>
      </c>
      <c r="E41" s="33">
        <f t="shared" si="3"/>
        <v>-15686971</v>
      </c>
      <c r="F41" s="34">
        <f t="shared" si="3"/>
        <v>14323740</v>
      </c>
      <c r="G41" s="34">
        <f t="shared" si="3"/>
        <v>-63731158</v>
      </c>
      <c r="H41" s="34">
        <f t="shared" si="3"/>
        <v>-76825746</v>
      </c>
      <c r="I41" s="34">
        <f t="shared" si="3"/>
        <v>-69438945</v>
      </c>
      <c r="J41" s="34">
        <f t="shared" si="3"/>
        <v>-209995849</v>
      </c>
      <c r="K41" s="34">
        <f t="shared" si="3"/>
        <v>-53196608</v>
      </c>
      <c r="L41" s="34">
        <f t="shared" si="3"/>
        <v>-50337377</v>
      </c>
      <c r="M41" s="34">
        <f t="shared" si="3"/>
        <v>-61447695</v>
      </c>
      <c r="N41" s="34">
        <f t="shared" si="3"/>
        <v>-164981680</v>
      </c>
      <c r="O41" s="34">
        <f t="shared" si="3"/>
        <v>-54035990</v>
      </c>
      <c r="P41" s="34">
        <f t="shared" si="3"/>
        <v>-53839896</v>
      </c>
      <c r="Q41" s="34">
        <f t="shared" si="3"/>
        <v>-48333064</v>
      </c>
      <c r="R41" s="34">
        <f t="shared" si="3"/>
        <v>-156208950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-531186479</v>
      </c>
      <c r="X41" s="34">
        <f t="shared" si="3"/>
        <v>27398808</v>
      </c>
      <c r="Y41" s="34">
        <f t="shared" si="3"/>
        <v>-558585287</v>
      </c>
      <c r="Z41" s="35">
        <f>+IF(X41&lt;&gt;0,+(Y41/X41)*100,0)</f>
        <v>-2038.7211261161435</v>
      </c>
      <c r="AA41" s="36">
        <f>+AA17+AA30+AA39</f>
        <v>14323740</v>
      </c>
    </row>
    <row r="42" spans="1:27" x14ac:dyDescent="0.25">
      <c r="A42" s="23" t="s">
        <v>63</v>
      </c>
      <c r="B42" s="17" t="s">
        <v>64</v>
      </c>
      <c r="C42" s="32">
        <v>-1057738007</v>
      </c>
      <c r="D42" s="32"/>
      <c r="E42" s="33"/>
      <c r="F42" s="34"/>
      <c r="G42" s="34">
        <v>-1681069246</v>
      </c>
      <c r="H42" s="34">
        <f>+G43+H60</f>
        <v>-1744800404</v>
      </c>
      <c r="I42" s="34">
        <f>+H43+I60</f>
        <v>-1821626150</v>
      </c>
      <c r="J42" s="34">
        <f>+G42</f>
        <v>-1681069246</v>
      </c>
      <c r="K42" s="34">
        <f>+I43+K60</f>
        <v>-1891065095</v>
      </c>
      <c r="L42" s="34">
        <f>+K43+L60</f>
        <v>-1944261703</v>
      </c>
      <c r="M42" s="34">
        <f>+L43+M60</f>
        <v>-1994599080</v>
      </c>
      <c r="N42" s="34">
        <f>+K42</f>
        <v>-1891065095</v>
      </c>
      <c r="O42" s="34">
        <f>+M43+O60</f>
        <v>-2056046775</v>
      </c>
      <c r="P42" s="34">
        <f>+O43+P60</f>
        <v>-2110082765</v>
      </c>
      <c r="Q42" s="34">
        <f>+P43+Q60</f>
        <v>-2163922661</v>
      </c>
      <c r="R42" s="34">
        <f>+O42</f>
        <v>-2056046775</v>
      </c>
      <c r="S42" s="34">
        <f>+Q43+S60</f>
        <v>-2212255725</v>
      </c>
      <c r="T42" s="34">
        <f>+S43+T60</f>
        <v>-2212255725</v>
      </c>
      <c r="U42" s="34">
        <f>+T43+U60</f>
        <v>-2212255725</v>
      </c>
      <c r="V42" s="34">
        <f>+S42</f>
        <v>-2212255725</v>
      </c>
      <c r="W42" s="34">
        <f>+G42</f>
        <v>-1681069246</v>
      </c>
      <c r="X42" s="34"/>
      <c r="Y42" s="34">
        <f>+W42-X42</f>
        <v>-1681069246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-1681052345</v>
      </c>
      <c r="D43" s="44">
        <f t="shared" ref="D43:AA43" si="4">+D41+D42</f>
        <v>0</v>
      </c>
      <c r="E43" s="45">
        <f t="shared" si="4"/>
        <v>-15686971</v>
      </c>
      <c r="F43" s="46">
        <f t="shared" si="4"/>
        <v>14323740</v>
      </c>
      <c r="G43" s="46">
        <f t="shared" si="4"/>
        <v>-1744800404</v>
      </c>
      <c r="H43" s="46">
        <f t="shared" si="4"/>
        <v>-1821626150</v>
      </c>
      <c r="I43" s="46">
        <f t="shared" si="4"/>
        <v>-1891065095</v>
      </c>
      <c r="J43" s="46">
        <f>+I43</f>
        <v>-1891065095</v>
      </c>
      <c r="K43" s="46">
        <f t="shared" si="4"/>
        <v>-1944261703</v>
      </c>
      <c r="L43" s="46">
        <f t="shared" si="4"/>
        <v>-1994599080</v>
      </c>
      <c r="M43" s="46">
        <f t="shared" si="4"/>
        <v>-2056046775</v>
      </c>
      <c r="N43" s="46">
        <f>+M43</f>
        <v>-2056046775</v>
      </c>
      <c r="O43" s="46">
        <f t="shared" si="4"/>
        <v>-2110082765</v>
      </c>
      <c r="P43" s="46">
        <f t="shared" si="4"/>
        <v>-2163922661</v>
      </c>
      <c r="Q43" s="46">
        <f t="shared" si="4"/>
        <v>-2212255725</v>
      </c>
      <c r="R43" s="46">
        <f>+Q43</f>
        <v>-2212255725</v>
      </c>
      <c r="S43" s="46">
        <f t="shared" si="4"/>
        <v>-2212255725</v>
      </c>
      <c r="T43" s="46">
        <f t="shared" si="4"/>
        <v>-2212255725</v>
      </c>
      <c r="U43" s="46">
        <f t="shared" si="4"/>
        <v>-2212255725</v>
      </c>
      <c r="V43" s="46">
        <f>+U43</f>
        <v>-2212255725</v>
      </c>
      <c r="W43" s="46">
        <f>+V43</f>
        <v>-2212255725</v>
      </c>
      <c r="X43" s="46">
        <f t="shared" si="4"/>
        <v>27398808</v>
      </c>
      <c r="Y43" s="46">
        <f t="shared" si="4"/>
        <v>-2239654533</v>
      </c>
      <c r="Z43" s="47">
        <f>+IF(X43&lt;&gt;0,+(Y43/X43)*100,0)</f>
        <v>-8174.2772641787924</v>
      </c>
      <c r="AA43" s="48">
        <f t="shared" si="4"/>
        <v>14323740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-1681069246</v>
      </c>
      <c r="J60">
        <v>-1681069246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183465903</v>
      </c>
      <c r="D7" s="18"/>
      <c r="E7" s="19">
        <v>244812417</v>
      </c>
      <c r="F7" s="20">
        <v>245764479</v>
      </c>
      <c r="G7" s="20">
        <v>15434059</v>
      </c>
      <c r="H7" s="20">
        <v>18599299</v>
      </c>
      <c r="I7" s="20">
        <v>18827857</v>
      </c>
      <c r="J7" s="20">
        <v>52861215</v>
      </c>
      <c r="K7" s="20">
        <v>18369592</v>
      </c>
      <c r="L7" s="20">
        <v>17085189</v>
      </c>
      <c r="M7" s="20">
        <v>18788838</v>
      </c>
      <c r="N7" s="20">
        <v>54243619</v>
      </c>
      <c r="O7" s="20">
        <v>17723385</v>
      </c>
      <c r="P7" s="20">
        <v>19205346</v>
      </c>
      <c r="Q7" s="20">
        <v>19840936</v>
      </c>
      <c r="R7" s="20">
        <v>56769667</v>
      </c>
      <c r="S7" s="20"/>
      <c r="T7" s="20"/>
      <c r="U7" s="20"/>
      <c r="V7" s="20"/>
      <c r="W7" s="20">
        <v>163874501</v>
      </c>
      <c r="X7" s="20">
        <v>184323220</v>
      </c>
      <c r="Y7" s="20">
        <v>-20448719</v>
      </c>
      <c r="Z7" s="21">
        <v>-11.093946275461116</v>
      </c>
      <c r="AA7" s="22">
        <v>245764479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643777</v>
      </c>
      <c r="D11" s="18"/>
      <c r="E11" s="19">
        <v>69261</v>
      </c>
      <c r="F11" s="20">
        <v>36141</v>
      </c>
      <c r="G11" s="20">
        <v>22165</v>
      </c>
      <c r="H11" s="20">
        <v>25699</v>
      </c>
      <c r="I11" s="20">
        <v>49928</v>
      </c>
      <c r="J11" s="20">
        <v>97792</v>
      </c>
      <c r="K11" s="20">
        <v>36790</v>
      </c>
      <c r="L11" s="20">
        <v>38999</v>
      </c>
      <c r="M11" s="20">
        <v>28967</v>
      </c>
      <c r="N11" s="20">
        <v>104756</v>
      </c>
      <c r="O11" s="20">
        <v>63097</v>
      </c>
      <c r="P11" s="20">
        <v>37425</v>
      </c>
      <c r="Q11" s="20">
        <v>75818</v>
      </c>
      <c r="R11" s="20">
        <v>176340</v>
      </c>
      <c r="S11" s="20"/>
      <c r="T11" s="20"/>
      <c r="U11" s="20"/>
      <c r="V11" s="20"/>
      <c r="W11" s="20">
        <v>378888</v>
      </c>
      <c r="X11" s="20">
        <v>27090</v>
      </c>
      <c r="Y11" s="20">
        <v>351798</v>
      </c>
      <c r="Z11" s="21">
        <v>1298.6267995570322</v>
      </c>
      <c r="AA11" s="22">
        <v>36141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-175581095</v>
      </c>
      <c r="D14" s="18"/>
      <c r="E14" s="19">
        <v>-192163286</v>
      </c>
      <c r="F14" s="20">
        <v>-201207618</v>
      </c>
      <c r="G14" s="20">
        <v>-557292</v>
      </c>
      <c r="H14" s="20">
        <v>-20854246</v>
      </c>
      <c r="I14" s="20">
        <v>-22260461</v>
      </c>
      <c r="J14" s="20">
        <v>-43671999</v>
      </c>
      <c r="K14" s="20">
        <v>-17214832</v>
      </c>
      <c r="L14" s="20">
        <v>-14040295</v>
      </c>
      <c r="M14" s="20">
        <v>-14048167</v>
      </c>
      <c r="N14" s="20">
        <v>-45303294</v>
      </c>
      <c r="O14" s="20">
        <v>-13952552</v>
      </c>
      <c r="P14" s="20">
        <v>-15448334</v>
      </c>
      <c r="Q14" s="20">
        <v>-14502212</v>
      </c>
      <c r="R14" s="20">
        <v>-43903098</v>
      </c>
      <c r="S14" s="20"/>
      <c r="T14" s="20"/>
      <c r="U14" s="20"/>
      <c r="V14" s="20"/>
      <c r="W14" s="20">
        <v>-132878391</v>
      </c>
      <c r="X14" s="20">
        <v>-150905608</v>
      </c>
      <c r="Y14" s="20">
        <v>18027217</v>
      </c>
      <c r="Z14" s="21">
        <v>-11.946021913247916</v>
      </c>
      <c r="AA14" s="22">
        <v>-201207618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-1076360</v>
      </c>
      <c r="F15" s="20">
        <v>-486360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-364766</v>
      </c>
      <c r="Y15" s="20">
        <v>364766</v>
      </c>
      <c r="Z15" s="21">
        <v>-100</v>
      </c>
      <c r="AA15" s="22">
        <v>-486360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8528585</v>
      </c>
      <c r="D17" s="26">
        <f>SUM(D6:D16)</f>
        <v>0</v>
      </c>
      <c r="E17" s="27">
        <f t="shared" si="0"/>
        <v>51642032</v>
      </c>
      <c r="F17" s="28">
        <f t="shared" si="0"/>
        <v>44106642</v>
      </c>
      <c r="G17" s="28">
        <f t="shared" si="0"/>
        <v>14898932</v>
      </c>
      <c r="H17" s="28">
        <f t="shared" si="0"/>
        <v>-2229248</v>
      </c>
      <c r="I17" s="28">
        <f t="shared" si="0"/>
        <v>-3382676</v>
      </c>
      <c r="J17" s="28">
        <f t="shared" si="0"/>
        <v>9287008</v>
      </c>
      <c r="K17" s="28">
        <f t="shared" si="0"/>
        <v>1191550</v>
      </c>
      <c r="L17" s="28">
        <f t="shared" si="0"/>
        <v>3083893</v>
      </c>
      <c r="M17" s="28">
        <f t="shared" si="0"/>
        <v>4769638</v>
      </c>
      <c r="N17" s="28">
        <f t="shared" si="0"/>
        <v>9045081</v>
      </c>
      <c r="O17" s="28">
        <f t="shared" si="0"/>
        <v>3833930</v>
      </c>
      <c r="P17" s="28">
        <f t="shared" si="0"/>
        <v>3794437</v>
      </c>
      <c r="Q17" s="28">
        <f t="shared" si="0"/>
        <v>5414542</v>
      </c>
      <c r="R17" s="28">
        <f t="shared" si="0"/>
        <v>13042909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31374998</v>
      </c>
      <c r="X17" s="28">
        <f t="shared" si="0"/>
        <v>33079936</v>
      </c>
      <c r="Y17" s="28">
        <f t="shared" si="0"/>
        <v>-1704938</v>
      </c>
      <c r="Z17" s="29">
        <f>+IF(X17&lt;&gt;0,+(Y17/X17)*100,0)</f>
        <v>-5.1539942519840425</v>
      </c>
      <c r="AA17" s="30">
        <f>SUM(AA6:AA16)</f>
        <v>44106642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-5746927</v>
      </c>
      <c r="D28" s="18"/>
      <c r="E28" s="19">
        <v>-8198150</v>
      </c>
      <c r="F28" s="20">
        <v>-4622816</v>
      </c>
      <c r="G28" s="20">
        <v>-2967530</v>
      </c>
      <c r="H28" s="20"/>
      <c r="I28" s="20"/>
      <c r="J28" s="20">
        <v>-2967530</v>
      </c>
      <c r="K28" s="20"/>
      <c r="L28" s="20"/>
      <c r="M28" s="20"/>
      <c r="N28" s="20"/>
      <c r="O28" s="20"/>
      <c r="P28" s="20">
        <v>-383361</v>
      </c>
      <c r="Q28" s="20">
        <v>-1071121</v>
      </c>
      <c r="R28" s="20">
        <v>-1454482</v>
      </c>
      <c r="S28" s="20"/>
      <c r="T28" s="20"/>
      <c r="U28" s="20"/>
      <c r="V28" s="20"/>
      <c r="W28" s="20">
        <v>-4422012</v>
      </c>
      <c r="X28" s="20">
        <v>-3290840</v>
      </c>
      <c r="Y28" s="20">
        <v>-1131172</v>
      </c>
      <c r="Z28" s="21">
        <v>34.373351484727301</v>
      </c>
      <c r="AA28" s="22">
        <v>-4622816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-5746927</v>
      </c>
      <c r="D30" s="26">
        <f t="shared" ref="D30:Y30" si="1">SUM(D21:D29)</f>
        <v>0</v>
      </c>
      <c r="E30" s="27">
        <f t="shared" si="1"/>
        <v>-8198150</v>
      </c>
      <c r="F30" s="28">
        <f t="shared" si="1"/>
        <v>-4622816</v>
      </c>
      <c r="G30" s="28">
        <f t="shared" si="1"/>
        <v>-2967530</v>
      </c>
      <c r="H30" s="28">
        <f t="shared" si="1"/>
        <v>0</v>
      </c>
      <c r="I30" s="28">
        <f t="shared" si="1"/>
        <v>0</v>
      </c>
      <c r="J30" s="28">
        <f t="shared" si="1"/>
        <v>-2967530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-383361</v>
      </c>
      <c r="Q30" s="28">
        <f t="shared" si="1"/>
        <v>-1071121</v>
      </c>
      <c r="R30" s="28">
        <f t="shared" si="1"/>
        <v>-1454482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-4422012</v>
      </c>
      <c r="X30" s="28">
        <f t="shared" si="1"/>
        <v>-3290840</v>
      </c>
      <c r="Y30" s="28">
        <f t="shared" si="1"/>
        <v>-1131172</v>
      </c>
      <c r="Z30" s="29">
        <f>+IF(X30&lt;&gt;0,+(Y30/X30)*100,0)</f>
        <v>34.373351484727301</v>
      </c>
      <c r="AA30" s="30">
        <f>SUM(AA21:AA29)</f>
        <v>-4622816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508574</v>
      </c>
      <c r="D36" s="18"/>
      <c r="E36" s="19"/>
      <c r="F36" s="20"/>
      <c r="G36" s="20">
        <v>87515</v>
      </c>
      <c r="H36" s="37">
        <v>27010</v>
      </c>
      <c r="I36" s="37">
        <v>-1653</v>
      </c>
      <c r="J36" s="37">
        <v>112872</v>
      </c>
      <c r="K36" s="20">
        <v>36355</v>
      </c>
      <c r="L36" s="20">
        <v>21437</v>
      </c>
      <c r="M36" s="20">
        <v>-2558</v>
      </c>
      <c r="N36" s="20">
        <v>55234</v>
      </c>
      <c r="O36" s="37">
        <v>24589</v>
      </c>
      <c r="P36" s="37">
        <v>30772</v>
      </c>
      <c r="Q36" s="37">
        <v>-25668</v>
      </c>
      <c r="R36" s="20">
        <v>29693</v>
      </c>
      <c r="S36" s="20"/>
      <c r="T36" s="20"/>
      <c r="U36" s="20"/>
      <c r="V36" s="37"/>
      <c r="W36" s="37">
        <v>197799</v>
      </c>
      <c r="X36" s="37"/>
      <c r="Y36" s="20">
        <v>197799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508574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87515</v>
      </c>
      <c r="H39" s="28">
        <f t="shared" si="2"/>
        <v>27010</v>
      </c>
      <c r="I39" s="28">
        <f t="shared" si="2"/>
        <v>-1653</v>
      </c>
      <c r="J39" s="28">
        <f t="shared" si="2"/>
        <v>112872</v>
      </c>
      <c r="K39" s="28">
        <f t="shared" si="2"/>
        <v>36355</v>
      </c>
      <c r="L39" s="28">
        <f t="shared" si="2"/>
        <v>21437</v>
      </c>
      <c r="M39" s="28">
        <f t="shared" si="2"/>
        <v>-2558</v>
      </c>
      <c r="N39" s="28">
        <f t="shared" si="2"/>
        <v>55234</v>
      </c>
      <c r="O39" s="28">
        <f t="shared" si="2"/>
        <v>24589</v>
      </c>
      <c r="P39" s="28">
        <f t="shared" si="2"/>
        <v>30772</v>
      </c>
      <c r="Q39" s="28">
        <f t="shared" si="2"/>
        <v>-25668</v>
      </c>
      <c r="R39" s="28">
        <f t="shared" si="2"/>
        <v>29693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197799</v>
      </c>
      <c r="X39" s="28">
        <f t="shared" si="2"/>
        <v>0</v>
      </c>
      <c r="Y39" s="28">
        <f t="shared" si="2"/>
        <v>197799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3290232</v>
      </c>
      <c r="D41" s="32">
        <f>+D17+D30+D39</f>
        <v>0</v>
      </c>
      <c r="E41" s="33">
        <f t="shared" si="3"/>
        <v>43443882</v>
      </c>
      <c r="F41" s="34">
        <f t="shared" si="3"/>
        <v>39483826</v>
      </c>
      <c r="G41" s="34">
        <f t="shared" si="3"/>
        <v>12018917</v>
      </c>
      <c r="H41" s="34">
        <f t="shared" si="3"/>
        <v>-2202238</v>
      </c>
      <c r="I41" s="34">
        <f t="shared" si="3"/>
        <v>-3384329</v>
      </c>
      <c r="J41" s="34">
        <f t="shared" si="3"/>
        <v>6432350</v>
      </c>
      <c r="K41" s="34">
        <f t="shared" si="3"/>
        <v>1227905</v>
      </c>
      <c r="L41" s="34">
        <f t="shared" si="3"/>
        <v>3105330</v>
      </c>
      <c r="M41" s="34">
        <f t="shared" si="3"/>
        <v>4767080</v>
      </c>
      <c r="N41" s="34">
        <f t="shared" si="3"/>
        <v>9100315</v>
      </c>
      <c r="O41" s="34">
        <f t="shared" si="3"/>
        <v>3858519</v>
      </c>
      <c r="P41" s="34">
        <f t="shared" si="3"/>
        <v>3441848</v>
      </c>
      <c r="Q41" s="34">
        <f t="shared" si="3"/>
        <v>4317753</v>
      </c>
      <c r="R41" s="34">
        <f t="shared" si="3"/>
        <v>11618120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27150785</v>
      </c>
      <c r="X41" s="34">
        <f t="shared" si="3"/>
        <v>29789096</v>
      </c>
      <c r="Y41" s="34">
        <f t="shared" si="3"/>
        <v>-2638311</v>
      </c>
      <c r="Z41" s="35">
        <f>+IF(X41&lt;&gt;0,+(Y41/X41)*100,0)</f>
        <v>-8.8566333130753616</v>
      </c>
      <c r="AA41" s="36">
        <f>+AA17+AA30+AA39</f>
        <v>39483826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12018917</v>
      </c>
      <c r="I42" s="34">
        <f>+H43+I60</f>
        <v>9816679</v>
      </c>
      <c r="J42" s="34">
        <f>+G42</f>
        <v>0</v>
      </c>
      <c r="K42" s="34">
        <f>+I43+K60</f>
        <v>6432350</v>
      </c>
      <c r="L42" s="34">
        <f>+K43+L60</f>
        <v>7660255</v>
      </c>
      <c r="M42" s="34">
        <f>+L43+M60</f>
        <v>10765585</v>
      </c>
      <c r="N42" s="34">
        <f>+K42</f>
        <v>6432350</v>
      </c>
      <c r="O42" s="34">
        <f>+M43+O60</f>
        <v>15532665</v>
      </c>
      <c r="P42" s="34">
        <f>+O43+P60</f>
        <v>19391184</v>
      </c>
      <c r="Q42" s="34">
        <f>+P43+Q60</f>
        <v>22833032</v>
      </c>
      <c r="R42" s="34">
        <f>+O42</f>
        <v>15532665</v>
      </c>
      <c r="S42" s="34">
        <f>+Q43+S60</f>
        <v>27150785</v>
      </c>
      <c r="T42" s="34">
        <f>+S43+T60</f>
        <v>27150785</v>
      </c>
      <c r="U42" s="34">
        <f>+T43+U60</f>
        <v>27150785</v>
      </c>
      <c r="V42" s="34">
        <f>+S42</f>
        <v>27150785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3290232</v>
      </c>
      <c r="D43" s="44">
        <f t="shared" ref="D43:AA43" si="4">+D41+D42</f>
        <v>0</v>
      </c>
      <c r="E43" s="45">
        <f t="shared" si="4"/>
        <v>43443882</v>
      </c>
      <c r="F43" s="46">
        <f t="shared" si="4"/>
        <v>39483826</v>
      </c>
      <c r="G43" s="46">
        <f t="shared" si="4"/>
        <v>12018917</v>
      </c>
      <c r="H43" s="46">
        <f t="shared" si="4"/>
        <v>9816679</v>
      </c>
      <c r="I43" s="46">
        <f t="shared" si="4"/>
        <v>6432350</v>
      </c>
      <c r="J43" s="46">
        <f>+I43</f>
        <v>6432350</v>
      </c>
      <c r="K43" s="46">
        <f t="shared" si="4"/>
        <v>7660255</v>
      </c>
      <c r="L43" s="46">
        <f t="shared" si="4"/>
        <v>10765585</v>
      </c>
      <c r="M43" s="46">
        <f t="shared" si="4"/>
        <v>15532665</v>
      </c>
      <c r="N43" s="46">
        <f>+M43</f>
        <v>15532665</v>
      </c>
      <c r="O43" s="46">
        <f t="shared" si="4"/>
        <v>19391184</v>
      </c>
      <c r="P43" s="46">
        <f t="shared" si="4"/>
        <v>22833032</v>
      </c>
      <c r="Q43" s="46">
        <f t="shared" si="4"/>
        <v>27150785</v>
      </c>
      <c r="R43" s="46">
        <f>+Q43</f>
        <v>27150785</v>
      </c>
      <c r="S43" s="46">
        <f t="shared" si="4"/>
        <v>27150785</v>
      </c>
      <c r="T43" s="46">
        <f t="shared" si="4"/>
        <v>27150785</v>
      </c>
      <c r="U43" s="46">
        <f t="shared" si="4"/>
        <v>27150785</v>
      </c>
      <c r="V43" s="46">
        <f>+U43</f>
        <v>27150785</v>
      </c>
      <c r="W43" s="46">
        <f>+V43</f>
        <v>27150785</v>
      </c>
      <c r="X43" s="46">
        <f t="shared" si="4"/>
        <v>29789096</v>
      </c>
      <c r="Y43" s="46">
        <f t="shared" si="4"/>
        <v>-2638311</v>
      </c>
      <c r="Z43" s="47">
        <f>+IF(X43&lt;&gt;0,+(Y43/X43)*100,0)</f>
        <v>-8.8566333130753616</v>
      </c>
      <c r="AA43" s="48">
        <f t="shared" si="4"/>
        <v>39483826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90382461</v>
      </c>
      <c r="D7" s="18"/>
      <c r="E7" s="19">
        <v>172843447</v>
      </c>
      <c r="F7" s="20">
        <v>148668926</v>
      </c>
      <c r="G7" s="20">
        <v>5580029</v>
      </c>
      <c r="H7" s="20">
        <v>7581679</v>
      </c>
      <c r="I7" s="20">
        <v>9471127</v>
      </c>
      <c r="J7" s="20">
        <v>22632835</v>
      </c>
      <c r="K7" s="20">
        <v>9036803</v>
      </c>
      <c r="L7" s="20">
        <v>7450985</v>
      </c>
      <c r="M7" s="20">
        <v>9406775</v>
      </c>
      <c r="N7" s="20">
        <v>25894563</v>
      </c>
      <c r="O7" s="20">
        <v>6816098</v>
      </c>
      <c r="P7" s="20">
        <v>6441527</v>
      </c>
      <c r="Q7" s="20">
        <v>6974324</v>
      </c>
      <c r="R7" s="20">
        <v>20231949</v>
      </c>
      <c r="S7" s="20"/>
      <c r="T7" s="20"/>
      <c r="U7" s="20"/>
      <c r="V7" s="20"/>
      <c r="W7" s="20">
        <v>68759347</v>
      </c>
      <c r="X7" s="20">
        <v>111572454</v>
      </c>
      <c r="Y7" s="20">
        <v>-42813107</v>
      </c>
      <c r="Z7" s="21">
        <v>-38.372470502441402</v>
      </c>
      <c r="AA7" s="22">
        <v>148668926</v>
      </c>
    </row>
    <row r="8" spans="1:27" x14ac:dyDescent="0.25">
      <c r="A8" s="23" t="s">
        <v>36</v>
      </c>
      <c r="B8" s="17" t="s">
        <v>32</v>
      </c>
      <c r="C8" s="18">
        <v>589115</v>
      </c>
      <c r="D8" s="18"/>
      <c r="E8" s="19">
        <v>438678</v>
      </c>
      <c r="F8" s="20">
        <v>641920</v>
      </c>
      <c r="G8" s="20">
        <v>32652</v>
      </c>
      <c r="H8" s="20">
        <v>32362</v>
      </c>
      <c r="I8" s="20">
        <v>49418</v>
      </c>
      <c r="J8" s="20">
        <v>114432</v>
      </c>
      <c r="K8" s="20">
        <v>75243</v>
      </c>
      <c r="L8" s="20">
        <v>38352</v>
      </c>
      <c r="M8" s="20">
        <v>33498</v>
      </c>
      <c r="N8" s="20">
        <v>147093</v>
      </c>
      <c r="O8" s="20">
        <v>45163</v>
      </c>
      <c r="P8" s="20">
        <v>43825</v>
      </c>
      <c r="Q8" s="20">
        <v>42840</v>
      </c>
      <c r="R8" s="20">
        <v>131828</v>
      </c>
      <c r="S8" s="20"/>
      <c r="T8" s="20"/>
      <c r="U8" s="20"/>
      <c r="V8" s="20"/>
      <c r="W8" s="20">
        <v>393353</v>
      </c>
      <c r="X8" s="20">
        <v>560126</v>
      </c>
      <c r="Y8" s="20">
        <v>-166773</v>
      </c>
      <c r="Z8" s="21">
        <v>-29.774193663568553</v>
      </c>
      <c r="AA8" s="22">
        <v>641920</v>
      </c>
    </row>
    <row r="9" spans="1:27" x14ac:dyDescent="0.25">
      <c r="A9" s="23" t="s">
        <v>37</v>
      </c>
      <c r="B9" s="17" t="s">
        <v>38</v>
      </c>
      <c r="C9" s="18">
        <v>548098</v>
      </c>
      <c r="D9" s="18"/>
      <c r="E9" s="19">
        <v>2619562</v>
      </c>
      <c r="F9" s="20">
        <v>2924033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2181641</v>
      </c>
      <c r="Y9" s="20">
        <v>-2181641</v>
      </c>
      <c r="Z9" s="21">
        <v>-100</v>
      </c>
      <c r="AA9" s="22">
        <v>2924033</v>
      </c>
    </row>
    <row r="10" spans="1:27" x14ac:dyDescent="0.25">
      <c r="A10" s="23" t="s">
        <v>39</v>
      </c>
      <c r="B10" s="17" t="s">
        <v>38</v>
      </c>
      <c r="C10" s="18">
        <v>1250000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200700</v>
      </c>
      <c r="F11" s="20">
        <v>154215</v>
      </c>
      <c r="G11" s="20">
        <v>44</v>
      </c>
      <c r="H11" s="20">
        <v>4531</v>
      </c>
      <c r="I11" s="20">
        <v>7340</v>
      </c>
      <c r="J11" s="20">
        <v>11915</v>
      </c>
      <c r="K11" s="20">
        <v>5936</v>
      </c>
      <c r="L11" s="20">
        <v>12941</v>
      </c>
      <c r="M11" s="20">
        <v>7420</v>
      </c>
      <c r="N11" s="20">
        <v>26297</v>
      </c>
      <c r="O11" s="20">
        <v>3495</v>
      </c>
      <c r="P11" s="20">
        <v>11627</v>
      </c>
      <c r="Q11" s="20">
        <v>19030</v>
      </c>
      <c r="R11" s="20">
        <v>34152</v>
      </c>
      <c r="S11" s="20"/>
      <c r="T11" s="20"/>
      <c r="U11" s="20"/>
      <c r="V11" s="20"/>
      <c r="W11" s="20">
        <v>72364</v>
      </c>
      <c r="X11" s="20">
        <v>115659</v>
      </c>
      <c r="Y11" s="20">
        <v>-43295</v>
      </c>
      <c r="Z11" s="21">
        <v>-37.433316905731509</v>
      </c>
      <c r="AA11" s="22">
        <v>154215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-134424875</v>
      </c>
      <c r="D14" s="18"/>
      <c r="E14" s="19">
        <v>-155459605</v>
      </c>
      <c r="F14" s="20">
        <v>-134699147</v>
      </c>
      <c r="G14" s="20">
        <v>-298526</v>
      </c>
      <c r="H14" s="20">
        <v>-17412029</v>
      </c>
      <c r="I14" s="20">
        <v>-17131162</v>
      </c>
      <c r="J14" s="20">
        <v>-34841717</v>
      </c>
      <c r="K14" s="20">
        <v>-12271234</v>
      </c>
      <c r="L14" s="20">
        <v>-12691369</v>
      </c>
      <c r="M14" s="20">
        <v>-13232079</v>
      </c>
      <c r="N14" s="20">
        <v>-38194682</v>
      </c>
      <c r="O14" s="20">
        <v>-10338078</v>
      </c>
      <c r="P14" s="20">
        <v>-11848386</v>
      </c>
      <c r="Q14" s="20">
        <v>-13021657</v>
      </c>
      <c r="R14" s="20">
        <v>-35208121</v>
      </c>
      <c r="S14" s="20"/>
      <c r="T14" s="20"/>
      <c r="U14" s="20"/>
      <c r="V14" s="20"/>
      <c r="W14" s="20">
        <v>-108244520</v>
      </c>
      <c r="X14" s="20">
        <v>-101024361</v>
      </c>
      <c r="Y14" s="20">
        <v>-7220159</v>
      </c>
      <c r="Z14" s="21">
        <v>7.1469484474145792</v>
      </c>
      <c r="AA14" s="22">
        <v>-134699147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-41655201</v>
      </c>
      <c r="D17" s="26">
        <f>SUM(D6:D16)</f>
        <v>0</v>
      </c>
      <c r="E17" s="27">
        <f t="shared" si="0"/>
        <v>20642782</v>
      </c>
      <c r="F17" s="28">
        <f t="shared" si="0"/>
        <v>17689947</v>
      </c>
      <c r="G17" s="28">
        <f t="shared" si="0"/>
        <v>5314199</v>
      </c>
      <c r="H17" s="28">
        <f t="shared" si="0"/>
        <v>-9793457</v>
      </c>
      <c r="I17" s="28">
        <f t="shared" si="0"/>
        <v>-7603277</v>
      </c>
      <c r="J17" s="28">
        <f t="shared" si="0"/>
        <v>-12082535</v>
      </c>
      <c r="K17" s="28">
        <f t="shared" si="0"/>
        <v>-3153252</v>
      </c>
      <c r="L17" s="28">
        <f t="shared" si="0"/>
        <v>-5189091</v>
      </c>
      <c r="M17" s="28">
        <f t="shared" si="0"/>
        <v>-3784386</v>
      </c>
      <c r="N17" s="28">
        <f t="shared" si="0"/>
        <v>-12126729</v>
      </c>
      <c r="O17" s="28">
        <f t="shared" si="0"/>
        <v>-3473322</v>
      </c>
      <c r="P17" s="28">
        <f t="shared" si="0"/>
        <v>-5351407</v>
      </c>
      <c r="Q17" s="28">
        <f t="shared" si="0"/>
        <v>-5985463</v>
      </c>
      <c r="R17" s="28">
        <f t="shared" si="0"/>
        <v>-14810192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-39019456</v>
      </c>
      <c r="X17" s="28">
        <f t="shared" si="0"/>
        <v>13405519</v>
      </c>
      <c r="Y17" s="28">
        <f t="shared" si="0"/>
        <v>-52424975</v>
      </c>
      <c r="Z17" s="29">
        <f>+IF(X17&lt;&gt;0,+(Y17/X17)*100,0)</f>
        <v>-391.07008837181161</v>
      </c>
      <c r="AA17" s="30">
        <f>SUM(AA6:AA16)</f>
        <v>17689947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-87148</v>
      </c>
      <c r="D23" s="41"/>
      <c r="E23" s="19"/>
      <c r="F23" s="20"/>
      <c r="G23" s="37"/>
      <c r="H23" s="37"/>
      <c r="I23" s="37">
        <v>87148</v>
      </c>
      <c r="J23" s="20">
        <v>87148</v>
      </c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>
        <v>87148</v>
      </c>
      <c r="X23" s="20"/>
      <c r="Y23" s="37">
        <v>87148</v>
      </c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-8636520</v>
      </c>
      <c r="D28" s="18"/>
      <c r="E28" s="19">
        <v>-17190360</v>
      </c>
      <c r="F28" s="20">
        <v>-19357257</v>
      </c>
      <c r="G28" s="20"/>
      <c r="H28" s="20">
        <v>-1580</v>
      </c>
      <c r="I28" s="20"/>
      <c r="J28" s="20">
        <v>-1580</v>
      </c>
      <c r="K28" s="20">
        <v>-1383830</v>
      </c>
      <c r="L28" s="20">
        <v>-2793750</v>
      </c>
      <c r="M28" s="20">
        <v>-1393091</v>
      </c>
      <c r="N28" s="20">
        <v>-5570671</v>
      </c>
      <c r="O28" s="20"/>
      <c r="P28" s="20">
        <v>-517553</v>
      </c>
      <c r="Q28" s="20">
        <v>-7443</v>
      </c>
      <c r="R28" s="20">
        <v>-524996</v>
      </c>
      <c r="S28" s="20"/>
      <c r="T28" s="20"/>
      <c r="U28" s="20"/>
      <c r="V28" s="20"/>
      <c r="W28" s="20">
        <v>-6097247</v>
      </c>
      <c r="X28" s="20">
        <v>-8129294</v>
      </c>
      <c r="Y28" s="20">
        <v>2032047</v>
      </c>
      <c r="Z28" s="21">
        <v>-24.99659872062691</v>
      </c>
      <c r="AA28" s="22">
        <v>-19357257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-8723668</v>
      </c>
      <c r="D30" s="26">
        <f t="shared" ref="D30:Y30" si="1">SUM(D21:D29)</f>
        <v>0</v>
      </c>
      <c r="E30" s="27">
        <f t="shared" si="1"/>
        <v>-17190360</v>
      </c>
      <c r="F30" s="28">
        <f t="shared" si="1"/>
        <v>-19357257</v>
      </c>
      <c r="G30" s="28">
        <f t="shared" si="1"/>
        <v>0</v>
      </c>
      <c r="H30" s="28">
        <f t="shared" si="1"/>
        <v>-1580</v>
      </c>
      <c r="I30" s="28">
        <f t="shared" si="1"/>
        <v>87148</v>
      </c>
      <c r="J30" s="28">
        <f t="shared" si="1"/>
        <v>85568</v>
      </c>
      <c r="K30" s="28">
        <f t="shared" si="1"/>
        <v>-1383830</v>
      </c>
      <c r="L30" s="28">
        <f t="shared" si="1"/>
        <v>-2793750</v>
      </c>
      <c r="M30" s="28">
        <f t="shared" si="1"/>
        <v>-1393091</v>
      </c>
      <c r="N30" s="28">
        <f t="shared" si="1"/>
        <v>-5570671</v>
      </c>
      <c r="O30" s="28">
        <f t="shared" si="1"/>
        <v>0</v>
      </c>
      <c r="P30" s="28">
        <f t="shared" si="1"/>
        <v>-517553</v>
      </c>
      <c r="Q30" s="28">
        <f t="shared" si="1"/>
        <v>-7443</v>
      </c>
      <c r="R30" s="28">
        <f t="shared" si="1"/>
        <v>-524996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-6010099</v>
      </c>
      <c r="X30" s="28">
        <f t="shared" si="1"/>
        <v>-8129294</v>
      </c>
      <c r="Y30" s="28">
        <f t="shared" si="1"/>
        <v>2119195</v>
      </c>
      <c r="Z30" s="29">
        <f>+IF(X30&lt;&gt;0,+(Y30/X30)*100,0)</f>
        <v>-26.068622933307616</v>
      </c>
      <c r="AA30" s="30">
        <f>SUM(AA21:AA29)</f>
        <v>-19357257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-50378869</v>
      </c>
      <c r="D41" s="32">
        <f>+D17+D30+D39</f>
        <v>0</v>
      </c>
      <c r="E41" s="33">
        <f t="shared" si="3"/>
        <v>3452422</v>
      </c>
      <c r="F41" s="34">
        <f t="shared" si="3"/>
        <v>-1667310</v>
      </c>
      <c r="G41" s="34">
        <f t="shared" si="3"/>
        <v>5314199</v>
      </c>
      <c r="H41" s="34">
        <f t="shared" si="3"/>
        <v>-9795037</v>
      </c>
      <c r="I41" s="34">
        <f t="shared" si="3"/>
        <v>-7516129</v>
      </c>
      <c r="J41" s="34">
        <f t="shared" si="3"/>
        <v>-11996967</v>
      </c>
      <c r="K41" s="34">
        <f t="shared" si="3"/>
        <v>-4537082</v>
      </c>
      <c r="L41" s="34">
        <f t="shared" si="3"/>
        <v>-7982841</v>
      </c>
      <c r="M41" s="34">
        <f t="shared" si="3"/>
        <v>-5177477</v>
      </c>
      <c r="N41" s="34">
        <f t="shared" si="3"/>
        <v>-17697400</v>
      </c>
      <c r="O41" s="34">
        <f t="shared" si="3"/>
        <v>-3473322</v>
      </c>
      <c r="P41" s="34">
        <f t="shared" si="3"/>
        <v>-5868960</v>
      </c>
      <c r="Q41" s="34">
        <f t="shared" si="3"/>
        <v>-5992906</v>
      </c>
      <c r="R41" s="34">
        <f t="shared" si="3"/>
        <v>-15335188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-45029555</v>
      </c>
      <c r="X41" s="34">
        <f t="shared" si="3"/>
        <v>5276225</v>
      </c>
      <c r="Y41" s="34">
        <f t="shared" si="3"/>
        <v>-50305780</v>
      </c>
      <c r="Z41" s="35">
        <f>+IF(X41&lt;&gt;0,+(Y41/X41)*100,0)</f>
        <v>-953.44266023530076</v>
      </c>
      <c r="AA41" s="36">
        <f>+AA17+AA30+AA39</f>
        <v>-1667310</v>
      </c>
    </row>
    <row r="42" spans="1:27" x14ac:dyDescent="0.25">
      <c r="A42" s="23" t="s">
        <v>63</v>
      </c>
      <c r="B42" s="17" t="s">
        <v>64</v>
      </c>
      <c r="C42" s="32">
        <v>-194198473</v>
      </c>
      <c r="D42" s="32"/>
      <c r="E42" s="33"/>
      <c r="F42" s="34"/>
      <c r="G42" s="34">
        <v>-233215104</v>
      </c>
      <c r="H42" s="34">
        <f>+G43+H60</f>
        <v>-227900905</v>
      </c>
      <c r="I42" s="34">
        <f>+H43+I60</f>
        <v>-237695942</v>
      </c>
      <c r="J42" s="34">
        <f>+G42</f>
        <v>-233215104</v>
      </c>
      <c r="K42" s="34">
        <f>+I43+K60</f>
        <v>-245212071</v>
      </c>
      <c r="L42" s="34">
        <f>+K43+L60</f>
        <v>-249749153</v>
      </c>
      <c r="M42" s="34">
        <f>+L43+M60</f>
        <v>-257731994</v>
      </c>
      <c r="N42" s="34">
        <f>+K42</f>
        <v>-245212071</v>
      </c>
      <c r="O42" s="34">
        <f>+M43+O60</f>
        <v>-262909471</v>
      </c>
      <c r="P42" s="34">
        <f>+O43+P60</f>
        <v>-266382793</v>
      </c>
      <c r="Q42" s="34">
        <f>+P43+Q60</f>
        <v>-272251753</v>
      </c>
      <c r="R42" s="34">
        <f>+O42</f>
        <v>-262909471</v>
      </c>
      <c r="S42" s="34">
        <f>+Q43+S60</f>
        <v>-278244659</v>
      </c>
      <c r="T42" s="34">
        <f>+S43+T60</f>
        <v>-278244659</v>
      </c>
      <c r="U42" s="34">
        <f>+T43+U60</f>
        <v>-278244659</v>
      </c>
      <c r="V42" s="34">
        <f>+S42</f>
        <v>-278244659</v>
      </c>
      <c r="W42" s="34">
        <f>+G42</f>
        <v>-233215104</v>
      </c>
      <c r="X42" s="34"/>
      <c r="Y42" s="34">
        <f>+W42-X42</f>
        <v>-233215104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-244577342</v>
      </c>
      <c r="D43" s="44">
        <f t="shared" ref="D43:AA43" si="4">+D41+D42</f>
        <v>0</v>
      </c>
      <c r="E43" s="45">
        <f t="shared" si="4"/>
        <v>3452422</v>
      </c>
      <c r="F43" s="46">
        <f t="shared" si="4"/>
        <v>-1667310</v>
      </c>
      <c r="G43" s="46">
        <f t="shared" si="4"/>
        <v>-227900905</v>
      </c>
      <c r="H43" s="46">
        <f t="shared" si="4"/>
        <v>-237695942</v>
      </c>
      <c r="I43" s="46">
        <f t="shared" si="4"/>
        <v>-245212071</v>
      </c>
      <c r="J43" s="46">
        <f>+I43</f>
        <v>-245212071</v>
      </c>
      <c r="K43" s="46">
        <f t="shared" si="4"/>
        <v>-249749153</v>
      </c>
      <c r="L43" s="46">
        <f t="shared" si="4"/>
        <v>-257731994</v>
      </c>
      <c r="M43" s="46">
        <f t="shared" si="4"/>
        <v>-262909471</v>
      </c>
      <c r="N43" s="46">
        <f>+M43</f>
        <v>-262909471</v>
      </c>
      <c r="O43" s="46">
        <f t="shared" si="4"/>
        <v>-266382793</v>
      </c>
      <c r="P43" s="46">
        <f t="shared" si="4"/>
        <v>-272251753</v>
      </c>
      <c r="Q43" s="46">
        <f t="shared" si="4"/>
        <v>-278244659</v>
      </c>
      <c r="R43" s="46">
        <f>+Q43</f>
        <v>-278244659</v>
      </c>
      <c r="S43" s="46">
        <f t="shared" si="4"/>
        <v>-278244659</v>
      </c>
      <c r="T43" s="46">
        <f t="shared" si="4"/>
        <v>-278244659</v>
      </c>
      <c r="U43" s="46">
        <f t="shared" si="4"/>
        <v>-278244659</v>
      </c>
      <c r="V43" s="46">
        <f>+U43</f>
        <v>-278244659</v>
      </c>
      <c r="W43" s="46">
        <f>+V43</f>
        <v>-278244659</v>
      </c>
      <c r="X43" s="46">
        <f t="shared" si="4"/>
        <v>5276225</v>
      </c>
      <c r="Y43" s="46">
        <f t="shared" si="4"/>
        <v>-283520884</v>
      </c>
      <c r="Z43" s="47">
        <f>+IF(X43&lt;&gt;0,+(Y43/X43)*100,0)</f>
        <v>-5373.5556008320345</v>
      </c>
      <c r="AA43" s="48">
        <f t="shared" si="4"/>
        <v>-1667310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-233215104</v>
      </c>
      <c r="J60">
        <v>-233215104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-482137</v>
      </c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-482137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1022964</v>
      </c>
      <c r="D7" s="18"/>
      <c r="E7" s="19">
        <v>107415511</v>
      </c>
      <c r="F7" s="20">
        <v>107415511</v>
      </c>
      <c r="G7" s="20">
        <v>64457</v>
      </c>
      <c r="H7" s="20">
        <v>61250</v>
      </c>
      <c r="I7" s="20">
        <v>64151</v>
      </c>
      <c r="J7" s="20">
        <v>189858</v>
      </c>
      <c r="K7" s="20">
        <v>78593</v>
      </c>
      <c r="L7" s="20">
        <v>80533</v>
      </c>
      <c r="M7" s="20">
        <v>53978</v>
      </c>
      <c r="N7" s="20">
        <v>213104</v>
      </c>
      <c r="O7" s="20">
        <v>49580</v>
      </c>
      <c r="P7" s="20">
        <v>76841</v>
      </c>
      <c r="Q7" s="20">
        <v>62581</v>
      </c>
      <c r="R7" s="20">
        <v>189002</v>
      </c>
      <c r="S7" s="20"/>
      <c r="T7" s="20"/>
      <c r="U7" s="20"/>
      <c r="V7" s="20"/>
      <c r="W7" s="20">
        <v>591964</v>
      </c>
      <c r="X7" s="20">
        <v>80561619</v>
      </c>
      <c r="Y7" s="20">
        <v>-79969655</v>
      </c>
      <c r="Z7" s="21">
        <v>-99.26520344632101</v>
      </c>
      <c r="AA7" s="22">
        <v>107415511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6193830</v>
      </c>
      <c r="F9" s="20">
        <v>6193830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4645368</v>
      </c>
      <c r="Y9" s="20">
        <v>-4645368</v>
      </c>
      <c r="Z9" s="21">
        <v>-100</v>
      </c>
      <c r="AA9" s="22">
        <v>6193830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3412000</v>
      </c>
      <c r="F10" s="20">
        <v>3412000</v>
      </c>
      <c r="G10" s="20"/>
      <c r="H10" s="20">
        <v>1535000</v>
      </c>
      <c r="I10" s="20"/>
      <c r="J10" s="20">
        <v>1535000</v>
      </c>
      <c r="K10" s="20"/>
      <c r="L10" s="20"/>
      <c r="M10" s="20">
        <v>682000</v>
      </c>
      <c r="N10" s="20">
        <v>682000</v>
      </c>
      <c r="O10" s="20"/>
      <c r="P10" s="20"/>
      <c r="Q10" s="20">
        <v>1195000</v>
      </c>
      <c r="R10" s="20">
        <v>1195000</v>
      </c>
      <c r="S10" s="20"/>
      <c r="T10" s="20"/>
      <c r="U10" s="20"/>
      <c r="V10" s="20"/>
      <c r="W10" s="20">
        <v>3412000</v>
      </c>
      <c r="X10" s="20">
        <v>3412000</v>
      </c>
      <c r="Y10" s="20"/>
      <c r="Z10" s="21"/>
      <c r="AA10" s="22">
        <v>3412000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-47829726</v>
      </c>
      <c r="D14" s="18"/>
      <c r="E14" s="19"/>
      <c r="F14" s="20"/>
      <c r="G14" s="20">
        <v>-14308369</v>
      </c>
      <c r="H14" s="20">
        <v>-6392014</v>
      </c>
      <c r="I14" s="20">
        <v>-7023120</v>
      </c>
      <c r="J14" s="20">
        <v>-27723503</v>
      </c>
      <c r="K14" s="20">
        <v>-624855</v>
      </c>
      <c r="L14" s="20">
        <v>-333764</v>
      </c>
      <c r="M14" s="20">
        <v>-10060504</v>
      </c>
      <c r="N14" s="20">
        <v>-11019123</v>
      </c>
      <c r="O14" s="20">
        <v>-2042661</v>
      </c>
      <c r="P14" s="20"/>
      <c r="Q14" s="20">
        <v>-735586</v>
      </c>
      <c r="R14" s="20">
        <v>-2778247</v>
      </c>
      <c r="S14" s="20"/>
      <c r="T14" s="20"/>
      <c r="U14" s="20"/>
      <c r="V14" s="20"/>
      <c r="W14" s="20">
        <v>-41520873</v>
      </c>
      <c r="X14" s="20"/>
      <c r="Y14" s="20">
        <v>-41520873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-46806762</v>
      </c>
      <c r="D17" s="26">
        <f>SUM(D6:D16)</f>
        <v>0</v>
      </c>
      <c r="E17" s="27">
        <f t="shared" si="0"/>
        <v>117021341</v>
      </c>
      <c r="F17" s="28">
        <f t="shared" si="0"/>
        <v>117021341</v>
      </c>
      <c r="G17" s="28">
        <f t="shared" si="0"/>
        <v>-14243912</v>
      </c>
      <c r="H17" s="28">
        <f t="shared" si="0"/>
        <v>-4795764</v>
      </c>
      <c r="I17" s="28">
        <f t="shared" si="0"/>
        <v>-6958969</v>
      </c>
      <c r="J17" s="28">
        <f t="shared" si="0"/>
        <v>-25998645</v>
      </c>
      <c r="K17" s="28">
        <f t="shared" si="0"/>
        <v>-546262</v>
      </c>
      <c r="L17" s="28">
        <f t="shared" si="0"/>
        <v>-253231</v>
      </c>
      <c r="M17" s="28">
        <f t="shared" si="0"/>
        <v>-9324526</v>
      </c>
      <c r="N17" s="28">
        <f t="shared" si="0"/>
        <v>-10124019</v>
      </c>
      <c r="O17" s="28">
        <f t="shared" si="0"/>
        <v>-1993081</v>
      </c>
      <c r="P17" s="28">
        <f t="shared" si="0"/>
        <v>76841</v>
      </c>
      <c r="Q17" s="28">
        <f t="shared" si="0"/>
        <v>521995</v>
      </c>
      <c r="R17" s="28">
        <f t="shared" si="0"/>
        <v>-1394245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-37516909</v>
      </c>
      <c r="X17" s="28">
        <f t="shared" si="0"/>
        <v>88618987</v>
      </c>
      <c r="Y17" s="28">
        <f t="shared" si="0"/>
        <v>-126135896</v>
      </c>
      <c r="Z17" s="29">
        <f>+IF(X17&lt;&gt;0,+(Y17/X17)*100,0)</f>
        <v>-142.33506866874927</v>
      </c>
      <c r="AA17" s="30">
        <f>SUM(AA6:AA16)</f>
        <v>117021341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-521266</v>
      </c>
      <c r="D28" s="18"/>
      <c r="E28" s="19">
        <v>-3412000</v>
      </c>
      <c r="F28" s="20">
        <v>-3412000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-2558997</v>
      </c>
      <c r="Y28" s="20">
        <v>2558997</v>
      </c>
      <c r="Z28" s="21">
        <v>-100</v>
      </c>
      <c r="AA28" s="22">
        <v>-3412000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-521266</v>
      </c>
      <c r="D30" s="26">
        <f t="shared" ref="D30:Y30" si="1">SUM(D21:D29)</f>
        <v>0</v>
      </c>
      <c r="E30" s="27">
        <f t="shared" si="1"/>
        <v>-3412000</v>
      </c>
      <c r="F30" s="28">
        <f t="shared" si="1"/>
        <v>-3412000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-2558997</v>
      </c>
      <c r="Y30" s="28">
        <f t="shared" si="1"/>
        <v>2558997</v>
      </c>
      <c r="Z30" s="29">
        <f>+IF(X30&lt;&gt;0,+(Y30/X30)*100,0)</f>
        <v>-100</v>
      </c>
      <c r="AA30" s="30">
        <f>SUM(AA21:AA29)</f>
        <v>-3412000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-47328028</v>
      </c>
      <c r="D41" s="32">
        <f>+D17+D30+D39</f>
        <v>0</v>
      </c>
      <c r="E41" s="33">
        <f t="shared" si="3"/>
        <v>113609341</v>
      </c>
      <c r="F41" s="34">
        <f t="shared" si="3"/>
        <v>113609341</v>
      </c>
      <c r="G41" s="34">
        <f t="shared" si="3"/>
        <v>-14243912</v>
      </c>
      <c r="H41" s="34">
        <f t="shared" si="3"/>
        <v>-4795764</v>
      </c>
      <c r="I41" s="34">
        <f t="shared" si="3"/>
        <v>-6958969</v>
      </c>
      <c r="J41" s="34">
        <f t="shared" si="3"/>
        <v>-25998645</v>
      </c>
      <c r="K41" s="34">
        <f t="shared" si="3"/>
        <v>-546262</v>
      </c>
      <c r="L41" s="34">
        <f t="shared" si="3"/>
        <v>-253231</v>
      </c>
      <c r="M41" s="34">
        <f t="shared" si="3"/>
        <v>-9324526</v>
      </c>
      <c r="N41" s="34">
        <f t="shared" si="3"/>
        <v>-10124019</v>
      </c>
      <c r="O41" s="34">
        <f t="shared" si="3"/>
        <v>-1993081</v>
      </c>
      <c r="P41" s="34">
        <f t="shared" si="3"/>
        <v>76841</v>
      </c>
      <c r="Q41" s="34">
        <f t="shared" si="3"/>
        <v>521995</v>
      </c>
      <c r="R41" s="34">
        <f t="shared" si="3"/>
        <v>-1394245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-37516909</v>
      </c>
      <c r="X41" s="34">
        <f t="shared" si="3"/>
        <v>86059990</v>
      </c>
      <c r="Y41" s="34">
        <f t="shared" si="3"/>
        <v>-123576899</v>
      </c>
      <c r="Z41" s="35">
        <f>+IF(X41&lt;&gt;0,+(Y41/X41)*100,0)</f>
        <v>-143.59390350847124</v>
      </c>
      <c r="AA41" s="36">
        <f>+AA17+AA30+AA39</f>
        <v>113609341</v>
      </c>
    </row>
    <row r="42" spans="1:27" x14ac:dyDescent="0.25">
      <c r="A42" s="23" t="s">
        <v>63</v>
      </c>
      <c r="B42" s="17" t="s">
        <v>64</v>
      </c>
      <c r="C42" s="32">
        <v>-156430149</v>
      </c>
      <c r="D42" s="32"/>
      <c r="E42" s="33"/>
      <c r="F42" s="34"/>
      <c r="G42" s="34">
        <v>-126757781</v>
      </c>
      <c r="H42" s="34">
        <f>+G43+H60</f>
        <v>-141001693</v>
      </c>
      <c r="I42" s="34">
        <f>+H43+I60</f>
        <v>-145797457</v>
      </c>
      <c r="J42" s="34">
        <f>+G42</f>
        <v>-126757781</v>
      </c>
      <c r="K42" s="34">
        <f>+I43+K60</f>
        <v>-152756426</v>
      </c>
      <c r="L42" s="34">
        <f>+K43+L60</f>
        <v>-153302688</v>
      </c>
      <c r="M42" s="34">
        <f>+L43+M60</f>
        <v>-153555919</v>
      </c>
      <c r="N42" s="34">
        <f>+K42</f>
        <v>-152756426</v>
      </c>
      <c r="O42" s="34">
        <f>+M43+O60</f>
        <v>-162880445</v>
      </c>
      <c r="P42" s="34">
        <f>+O43+P60</f>
        <v>-164873526</v>
      </c>
      <c r="Q42" s="34">
        <f>+P43+Q60</f>
        <v>-164796685</v>
      </c>
      <c r="R42" s="34">
        <f>+O42</f>
        <v>-162880445</v>
      </c>
      <c r="S42" s="34">
        <f>+Q43+S60</f>
        <v>-164274690</v>
      </c>
      <c r="T42" s="34">
        <f>+S43+T60</f>
        <v>-164274690</v>
      </c>
      <c r="U42" s="34">
        <f>+T43+U60</f>
        <v>-164274690</v>
      </c>
      <c r="V42" s="34">
        <f>+S42</f>
        <v>-164274690</v>
      </c>
      <c r="W42" s="34">
        <f>+G42</f>
        <v>-126757781</v>
      </c>
      <c r="X42" s="34"/>
      <c r="Y42" s="34">
        <f>+W42-X42</f>
        <v>-126757781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-203758177</v>
      </c>
      <c r="D43" s="44">
        <f t="shared" ref="D43:AA43" si="4">+D41+D42</f>
        <v>0</v>
      </c>
      <c r="E43" s="45">
        <f t="shared" si="4"/>
        <v>113609341</v>
      </c>
      <c r="F43" s="46">
        <f t="shared" si="4"/>
        <v>113609341</v>
      </c>
      <c r="G43" s="46">
        <f t="shared" si="4"/>
        <v>-141001693</v>
      </c>
      <c r="H43" s="46">
        <f t="shared" si="4"/>
        <v>-145797457</v>
      </c>
      <c r="I43" s="46">
        <f t="shared" si="4"/>
        <v>-152756426</v>
      </c>
      <c r="J43" s="46">
        <f>+I43</f>
        <v>-152756426</v>
      </c>
      <c r="K43" s="46">
        <f t="shared" si="4"/>
        <v>-153302688</v>
      </c>
      <c r="L43" s="46">
        <f t="shared" si="4"/>
        <v>-153555919</v>
      </c>
      <c r="M43" s="46">
        <f t="shared" si="4"/>
        <v>-162880445</v>
      </c>
      <c r="N43" s="46">
        <f>+M43</f>
        <v>-162880445</v>
      </c>
      <c r="O43" s="46">
        <f t="shared" si="4"/>
        <v>-164873526</v>
      </c>
      <c r="P43" s="46">
        <f t="shared" si="4"/>
        <v>-164796685</v>
      </c>
      <c r="Q43" s="46">
        <f t="shared" si="4"/>
        <v>-164274690</v>
      </c>
      <c r="R43" s="46">
        <f>+Q43</f>
        <v>-164274690</v>
      </c>
      <c r="S43" s="46">
        <f t="shared" si="4"/>
        <v>-164274690</v>
      </c>
      <c r="T43" s="46">
        <f t="shared" si="4"/>
        <v>-164274690</v>
      </c>
      <c r="U43" s="46">
        <f t="shared" si="4"/>
        <v>-164274690</v>
      </c>
      <c r="V43" s="46">
        <f>+U43</f>
        <v>-164274690</v>
      </c>
      <c r="W43" s="46">
        <f>+V43</f>
        <v>-164274690</v>
      </c>
      <c r="X43" s="46">
        <f t="shared" si="4"/>
        <v>86059990</v>
      </c>
      <c r="Y43" s="46">
        <f t="shared" si="4"/>
        <v>-250334680</v>
      </c>
      <c r="Z43" s="47">
        <f>+IF(X43&lt;&gt;0,+(Y43/X43)*100,0)</f>
        <v>-290.88392875713794</v>
      </c>
      <c r="AA43" s="48">
        <f t="shared" si="4"/>
        <v>113609341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-126757781</v>
      </c>
      <c r="J60">
        <v>-126757781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-216401027</v>
      </c>
      <c r="D14" s="18"/>
      <c r="E14" s="19">
        <v>-211798398</v>
      </c>
      <c r="F14" s="20">
        <v>-213798398</v>
      </c>
      <c r="G14" s="20">
        <v>-32209183</v>
      </c>
      <c r="H14" s="20">
        <v>-20483547</v>
      </c>
      <c r="I14" s="20">
        <v>-12944854</v>
      </c>
      <c r="J14" s="20">
        <v>-65637584</v>
      </c>
      <c r="K14" s="20">
        <v>-27436124</v>
      </c>
      <c r="L14" s="20">
        <v>-13146028</v>
      </c>
      <c r="M14" s="20">
        <v>-21107949</v>
      </c>
      <c r="N14" s="20">
        <v>-61690101</v>
      </c>
      <c r="O14" s="20">
        <v>-22456554</v>
      </c>
      <c r="P14" s="20">
        <v>-18292107</v>
      </c>
      <c r="Q14" s="20">
        <v>-16780797</v>
      </c>
      <c r="R14" s="20">
        <v>-57529458</v>
      </c>
      <c r="S14" s="20"/>
      <c r="T14" s="20"/>
      <c r="U14" s="20"/>
      <c r="V14" s="20"/>
      <c r="W14" s="20">
        <v>-184857143</v>
      </c>
      <c r="X14" s="20">
        <v>-160348797</v>
      </c>
      <c r="Y14" s="20">
        <v>-24508346</v>
      </c>
      <c r="Z14" s="21">
        <v>15.284396552098862</v>
      </c>
      <c r="AA14" s="22">
        <v>-213798398</v>
      </c>
    </row>
    <row r="15" spans="1:27" x14ac:dyDescent="0.25">
      <c r="A15" s="23" t="s">
        <v>44</v>
      </c>
      <c r="B15" s="17" t="s">
        <v>32</v>
      </c>
      <c r="C15" s="18">
        <v>-3386458</v>
      </c>
      <c r="D15" s="18"/>
      <c r="E15" s="19">
        <v>-2623123</v>
      </c>
      <c r="F15" s="20">
        <v>-2623123</v>
      </c>
      <c r="G15" s="20"/>
      <c r="H15" s="20"/>
      <c r="I15" s="20"/>
      <c r="J15" s="20"/>
      <c r="K15" s="20"/>
      <c r="L15" s="20"/>
      <c r="M15" s="20"/>
      <c r="N15" s="20"/>
      <c r="O15" s="20">
        <v>-1417075</v>
      </c>
      <c r="P15" s="20"/>
      <c r="Q15" s="20"/>
      <c r="R15" s="20">
        <v>-1417075</v>
      </c>
      <c r="S15" s="20"/>
      <c r="T15" s="20"/>
      <c r="U15" s="20"/>
      <c r="V15" s="20"/>
      <c r="W15" s="20">
        <v>-1417075</v>
      </c>
      <c r="X15" s="20">
        <v>-1967346</v>
      </c>
      <c r="Y15" s="20">
        <v>550271</v>
      </c>
      <c r="Z15" s="21">
        <v>-27.970219778320644</v>
      </c>
      <c r="AA15" s="22">
        <v>-2623123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-219787485</v>
      </c>
      <c r="D17" s="26">
        <f>SUM(D6:D16)</f>
        <v>0</v>
      </c>
      <c r="E17" s="27">
        <f t="shared" si="0"/>
        <v>-214421521</v>
      </c>
      <c r="F17" s="28">
        <f t="shared" si="0"/>
        <v>-216421521</v>
      </c>
      <c r="G17" s="28">
        <f t="shared" si="0"/>
        <v>-32209183</v>
      </c>
      <c r="H17" s="28">
        <f t="shared" si="0"/>
        <v>-20483547</v>
      </c>
      <c r="I17" s="28">
        <f t="shared" si="0"/>
        <v>-12944854</v>
      </c>
      <c r="J17" s="28">
        <f t="shared" si="0"/>
        <v>-65637584</v>
      </c>
      <c r="K17" s="28">
        <f t="shared" si="0"/>
        <v>-27436124</v>
      </c>
      <c r="L17" s="28">
        <f t="shared" si="0"/>
        <v>-13146028</v>
      </c>
      <c r="M17" s="28">
        <f t="shared" si="0"/>
        <v>-21107949</v>
      </c>
      <c r="N17" s="28">
        <f t="shared" si="0"/>
        <v>-61690101</v>
      </c>
      <c r="O17" s="28">
        <f t="shared" si="0"/>
        <v>-23873629</v>
      </c>
      <c r="P17" s="28">
        <f t="shared" si="0"/>
        <v>-18292107</v>
      </c>
      <c r="Q17" s="28">
        <f t="shared" si="0"/>
        <v>-16780797</v>
      </c>
      <c r="R17" s="28">
        <f t="shared" si="0"/>
        <v>-58946533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-186274218</v>
      </c>
      <c r="X17" s="28">
        <f t="shared" si="0"/>
        <v>-162316143</v>
      </c>
      <c r="Y17" s="28">
        <f t="shared" si="0"/>
        <v>-23958075</v>
      </c>
      <c r="Z17" s="29">
        <f>+IF(X17&lt;&gt;0,+(Y17/X17)*100,0)</f>
        <v>14.760130789948601</v>
      </c>
      <c r="AA17" s="30">
        <f>SUM(AA6:AA16)</f>
        <v>-216421521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459716</v>
      </c>
      <c r="D36" s="18"/>
      <c r="E36" s="19">
        <v>1090324</v>
      </c>
      <c r="F36" s="20">
        <v>1090324</v>
      </c>
      <c r="G36" s="20"/>
      <c r="H36" s="37">
        <v>71529</v>
      </c>
      <c r="I36" s="37"/>
      <c r="J36" s="37">
        <v>71529</v>
      </c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>
        <v>71529</v>
      </c>
      <c r="X36" s="37">
        <v>817740</v>
      </c>
      <c r="Y36" s="20">
        <v>-746211</v>
      </c>
      <c r="Z36" s="21">
        <v>-91.252843201995745</v>
      </c>
      <c r="AA36" s="22">
        <v>1090324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459716</v>
      </c>
      <c r="D39" s="26">
        <f>SUM(D34:D38)</f>
        <v>0</v>
      </c>
      <c r="E39" s="27">
        <f t="shared" si="2"/>
        <v>1090324</v>
      </c>
      <c r="F39" s="28">
        <f t="shared" si="2"/>
        <v>1090324</v>
      </c>
      <c r="G39" s="28">
        <f t="shared" si="2"/>
        <v>0</v>
      </c>
      <c r="H39" s="28">
        <f t="shared" si="2"/>
        <v>71529</v>
      </c>
      <c r="I39" s="28">
        <f t="shared" si="2"/>
        <v>0</v>
      </c>
      <c r="J39" s="28">
        <f t="shared" si="2"/>
        <v>71529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71529</v>
      </c>
      <c r="X39" s="28">
        <f t="shared" si="2"/>
        <v>817740</v>
      </c>
      <c r="Y39" s="28">
        <f t="shared" si="2"/>
        <v>-746211</v>
      </c>
      <c r="Z39" s="29">
        <f>+IF(X39&lt;&gt;0,+(Y39/X39)*100,0)</f>
        <v>-91.252843201995745</v>
      </c>
      <c r="AA39" s="30">
        <f>SUM(AA34:AA38)</f>
        <v>1090324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-219327769</v>
      </c>
      <c r="D41" s="32">
        <f>+D17+D30+D39</f>
        <v>0</v>
      </c>
      <c r="E41" s="33">
        <f t="shared" si="3"/>
        <v>-213331197</v>
      </c>
      <c r="F41" s="34">
        <f t="shared" si="3"/>
        <v>-215331197</v>
      </c>
      <c r="G41" s="34">
        <f t="shared" si="3"/>
        <v>-32209183</v>
      </c>
      <c r="H41" s="34">
        <f t="shared" si="3"/>
        <v>-20412018</v>
      </c>
      <c r="I41" s="34">
        <f t="shared" si="3"/>
        <v>-12944854</v>
      </c>
      <c r="J41" s="34">
        <f t="shared" si="3"/>
        <v>-65566055</v>
      </c>
      <c r="K41" s="34">
        <f t="shared" si="3"/>
        <v>-27436124</v>
      </c>
      <c r="L41" s="34">
        <f t="shared" si="3"/>
        <v>-13146028</v>
      </c>
      <c r="M41" s="34">
        <f t="shared" si="3"/>
        <v>-21107949</v>
      </c>
      <c r="N41" s="34">
        <f t="shared" si="3"/>
        <v>-61690101</v>
      </c>
      <c r="O41" s="34">
        <f t="shared" si="3"/>
        <v>-23873629</v>
      </c>
      <c r="P41" s="34">
        <f t="shared" si="3"/>
        <v>-18292107</v>
      </c>
      <c r="Q41" s="34">
        <f t="shared" si="3"/>
        <v>-16780797</v>
      </c>
      <c r="R41" s="34">
        <f t="shared" si="3"/>
        <v>-58946533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-186202689</v>
      </c>
      <c r="X41" s="34">
        <f t="shared" si="3"/>
        <v>-161498403</v>
      </c>
      <c r="Y41" s="34">
        <f t="shared" si="3"/>
        <v>-24704286</v>
      </c>
      <c r="Z41" s="35">
        <f>+IF(X41&lt;&gt;0,+(Y41/X41)*100,0)</f>
        <v>15.296922781335489</v>
      </c>
      <c r="AA41" s="36">
        <f>+AA17+AA30+AA39</f>
        <v>-215331197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-32209183</v>
      </c>
      <c r="I42" s="34">
        <f>+H43+I60</f>
        <v>-52621201</v>
      </c>
      <c r="J42" s="34">
        <f>+G42</f>
        <v>0</v>
      </c>
      <c r="K42" s="34">
        <f>+I43+K60</f>
        <v>-65566055</v>
      </c>
      <c r="L42" s="34">
        <f>+K43+L60</f>
        <v>-93002179</v>
      </c>
      <c r="M42" s="34">
        <f>+L43+M60</f>
        <v>-106148207</v>
      </c>
      <c r="N42" s="34">
        <f>+K42</f>
        <v>-65566055</v>
      </c>
      <c r="O42" s="34">
        <f>+M43+O60</f>
        <v>-127256156</v>
      </c>
      <c r="P42" s="34">
        <f>+O43+P60</f>
        <v>-151129785</v>
      </c>
      <c r="Q42" s="34">
        <f>+P43+Q60</f>
        <v>-169421892</v>
      </c>
      <c r="R42" s="34">
        <f>+O42</f>
        <v>-127256156</v>
      </c>
      <c r="S42" s="34">
        <f>+Q43+S60</f>
        <v>-186202689</v>
      </c>
      <c r="T42" s="34">
        <f>+S43+T60</f>
        <v>-186202689</v>
      </c>
      <c r="U42" s="34">
        <f>+T43+U60</f>
        <v>-186202689</v>
      </c>
      <c r="V42" s="34">
        <f>+S42</f>
        <v>-186202689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-219327769</v>
      </c>
      <c r="D43" s="44">
        <f t="shared" ref="D43:AA43" si="4">+D41+D42</f>
        <v>0</v>
      </c>
      <c r="E43" s="45">
        <f t="shared" si="4"/>
        <v>-213331197</v>
      </c>
      <c r="F43" s="46">
        <f t="shared" si="4"/>
        <v>-215331197</v>
      </c>
      <c r="G43" s="46">
        <f t="shared" si="4"/>
        <v>-32209183</v>
      </c>
      <c r="H43" s="46">
        <f t="shared" si="4"/>
        <v>-52621201</v>
      </c>
      <c r="I43" s="46">
        <f t="shared" si="4"/>
        <v>-65566055</v>
      </c>
      <c r="J43" s="46">
        <f>+I43</f>
        <v>-65566055</v>
      </c>
      <c r="K43" s="46">
        <f t="shared" si="4"/>
        <v>-93002179</v>
      </c>
      <c r="L43" s="46">
        <f t="shared" si="4"/>
        <v>-106148207</v>
      </c>
      <c r="M43" s="46">
        <f t="shared" si="4"/>
        <v>-127256156</v>
      </c>
      <c r="N43" s="46">
        <f>+M43</f>
        <v>-127256156</v>
      </c>
      <c r="O43" s="46">
        <f t="shared" si="4"/>
        <v>-151129785</v>
      </c>
      <c r="P43" s="46">
        <f t="shared" si="4"/>
        <v>-169421892</v>
      </c>
      <c r="Q43" s="46">
        <f t="shared" si="4"/>
        <v>-186202689</v>
      </c>
      <c r="R43" s="46">
        <f>+Q43</f>
        <v>-186202689</v>
      </c>
      <c r="S43" s="46">
        <f t="shared" si="4"/>
        <v>-186202689</v>
      </c>
      <c r="T43" s="46">
        <f t="shared" si="4"/>
        <v>-186202689</v>
      </c>
      <c r="U43" s="46">
        <f t="shared" si="4"/>
        <v>-186202689</v>
      </c>
      <c r="V43" s="46">
        <f>+U43</f>
        <v>-186202689</v>
      </c>
      <c r="W43" s="46">
        <f>+V43</f>
        <v>-186202689</v>
      </c>
      <c r="X43" s="46">
        <f t="shared" si="4"/>
        <v>-161498403</v>
      </c>
      <c r="Y43" s="46">
        <f t="shared" si="4"/>
        <v>-24704286</v>
      </c>
      <c r="Z43" s="47">
        <f>+IF(X43&lt;&gt;0,+(Y43/X43)*100,0)</f>
        <v>15.296922781335489</v>
      </c>
      <c r="AA43" s="48">
        <f t="shared" si="4"/>
        <v>-215331197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2001499</v>
      </c>
      <c r="D7" s="18"/>
      <c r="E7" s="19"/>
      <c r="F7" s="20"/>
      <c r="G7" s="20">
        <v>110876</v>
      </c>
      <c r="H7" s="20">
        <v>178532</v>
      </c>
      <c r="I7" s="20">
        <v>154872</v>
      </c>
      <c r="J7" s="20">
        <v>444280</v>
      </c>
      <c r="K7" s="20">
        <v>140748</v>
      </c>
      <c r="L7" s="20">
        <v>164742</v>
      </c>
      <c r="M7" s="20">
        <v>57858</v>
      </c>
      <c r="N7" s="20">
        <v>363348</v>
      </c>
      <c r="O7" s="20">
        <v>135954</v>
      </c>
      <c r="P7" s="20">
        <v>99085</v>
      </c>
      <c r="Q7" s="20">
        <v>147549</v>
      </c>
      <c r="R7" s="20">
        <v>382588</v>
      </c>
      <c r="S7" s="20"/>
      <c r="T7" s="20"/>
      <c r="U7" s="20"/>
      <c r="V7" s="20"/>
      <c r="W7" s="20">
        <v>1190216</v>
      </c>
      <c r="X7" s="20"/>
      <c r="Y7" s="20">
        <v>1190216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-454324533</v>
      </c>
      <c r="D14" s="18"/>
      <c r="E14" s="19"/>
      <c r="F14" s="20"/>
      <c r="G14" s="20">
        <v>-120196361</v>
      </c>
      <c r="H14" s="20">
        <v>-608251</v>
      </c>
      <c r="I14" s="20">
        <v>-82556687</v>
      </c>
      <c r="J14" s="20">
        <v>-203361299</v>
      </c>
      <c r="K14" s="20">
        <v>-272905147</v>
      </c>
      <c r="L14" s="20">
        <v>-1494737</v>
      </c>
      <c r="M14" s="20">
        <v>-97598466</v>
      </c>
      <c r="N14" s="20">
        <v>-371998350</v>
      </c>
      <c r="O14" s="20">
        <v>-53896517</v>
      </c>
      <c r="P14" s="20">
        <v>-969653</v>
      </c>
      <c r="Q14" s="20">
        <v>-51013625</v>
      </c>
      <c r="R14" s="20">
        <v>-105879795</v>
      </c>
      <c r="S14" s="20"/>
      <c r="T14" s="20"/>
      <c r="U14" s="20"/>
      <c r="V14" s="20"/>
      <c r="W14" s="20">
        <v>-681239444</v>
      </c>
      <c r="X14" s="20"/>
      <c r="Y14" s="20">
        <v>-681239444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-452322734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-120085485</v>
      </c>
      <c r="H17" s="28">
        <f t="shared" si="0"/>
        <v>-429719</v>
      </c>
      <c r="I17" s="28">
        <f t="shared" si="0"/>
        <v>-82401815</v>
      </c>
      <c r="J17" s="28">
        <f t="shared" si="0"/>
        <v>-202917019</v>
      </c>
      <c r="K17" s="28">
        <f t="shared" si="0"/>
        <v>-272764399</v>
      </c>
      <c r="L17" s="28">
        <f t="shared" si="0"/>
        <v>-1329995</v>
      </c>
      <c r="M17" s="28">
        <f t="shared" si="0"/>
        <v>-97540608</v>
      </c>
      <c r="N17" s="28">
        <f t="shared" si="0"/>
        <v>-371635002</v>
      </c>
      <c r="O17" s="28">
        <f t="shared" si="0"/>
        <v>-53760563</v>
      </c>
      <c r="P17" s="28">
        <f t="shared" si="0"/>
        <v>-870568</v>
      </c>
      <c r="Q17" s="28">
        <f t="shared" si="0"/>
        <v>-50866076</v>
      </c>
      <c r="R17" s="28">
        <f t="shared" si="0"/>
        <v>-105497207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-680049228</v>
      </c>
      <c r="X17" s="28">
        <f t="shared" si="0"/>
        <v>0</v>
      </c>
      <c r="Y17" s="28">
        <f t="shared" si="0"/>
        <v>-680049228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-113558529</v>
      </c>
      <c r="D28" s="18"/>
      <c r="E28" s="19"/>
      <c r="F28" s="20"/>
      <c r="G28" s="20">
        <v>-15802257</v>
      </c>
      <c r="H28" s="20">
        <v>-7497658</v>
      </c>
      <c r="I28" s="20">
        <v>-5050489</v>
      </c>
      <c r="J28" s="20">
        <v>-28350404</v>
      </c>
      <c r="K28" s="20">
        <v>-13843016</v>
      </c>
      <c r="L28" s="20">
        <v>-15244938</v>
      </c>
      <c r="M28" s="20">
        <v>-7698563</v>
      </c>
      <c r="N28" s="20">
        <v>-36786517</v>
      </c>
      <c r="O28" s="20">
        <v>-4142373</v>
      </c>
      <c r="P28" s="20">
        <v>-1328593</v>
      </c>
      <c r="Q28" s="20">
        <v>-9143905</v>
      </c>
      <c r="R28" s="20">
        <v>-14614871</v>
      </c>
      <c r="S28" s="20"/>
      <c r="T28" s="20"/>
      <c r="U28" s="20"/>
      <c r="V28" s="20"/>
      <c r="W28" s="20">
        <v>-79751792</v>
      </c>
      <c r="X28" s="20"/>
      <c r="Y28" s="20">
        <v>-79751792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-113558529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-15802257</v>
      </c>
      <c r="H30" s="28">
        <f t="shared" si="1"/>
        <v>-7497658</v>
      </c>
      <c r="I30" s="28">
        <f t="shared" si="1"/>
        <v>-5050489</v>
      </c>
      <c r="J30" s="28">
        <f t="shared" si="1"/>
        <v>-28350404</v>
      </c>
      <c r="K30" s="28">
        <f t="shared" si="1"/>
        <v>-13843016</v>
      </c>
      <c r="L30" s="28">
        <f t="shared" si="1"/>
        <v>-15244938</v>
      </c>
      <c r="M30" s="28">
        <f t="shared" si="1"/>
        <v>-7698563</v>
      </c>
      <c r="N30" s="28">
        <f t="shared" si="1"/>
        <v>-36786517</v>
      </c>
      <c r="O30" s="28">
        <f t="shared" si="1"/>
        <v>-4142373</v>
      </c>
      <c r="P30" s="28">
        <f t="shared" si="1"/>
        <v>-1328593</v>
      </c>
      <c r="Q30" s="28">
        <f t="shared" si="1"/>
        <v>-9143905</v>
      </c>
      <c r="R30" s="28">
        <f t="shared" si="1"/>
        <v>-14614871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-79751792</v>
      </c>
      <c r="X30" s="28">
        <f t="shared" si="1"/>
        <v>0</v>
      </c>
      <c r="Y30" s="28">
        <f t="shared" si="1"/>
        <v>-79751792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-565881263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-135887742</v>
      </c>
      <c r="H41" s="34">
        <f t="shared" si="3"/>
        <v>-7927377</v>
      </c>
      <c r="I41" s="34">
        <f t="shared" si="3"/>
        <v>-87452304</v>
      </c>
      <c r="J41" s="34">
        <f t="shared" si="3"/>
        <v>-231267423</v>
      </c>
      <c r="K41" s="34">
        <f t="shared" si="3"/>
        <v>-286607415</v>
      </c>
      <c r="L41" s="34">
        <f t="shared" si="3"/>
        <v>-16574933</v>
      </c>
      <c r="M41" s="34">
        <f t="shared" si="3"/>
        <v>-105239171</v>
      </c>
      <c r="N41" s="34">
        <f t="shared" si="3"/>
        <v>-408421519</v>
      </c>
      <c r="O41" s="34">
        <f t="shared" si="3"/>
        <v>-57902936</v>
      </c>
      <c r="P41" s="34">
        <f t="shared" si="3"/>
        <v>-2199161</v>
      </c>
      <c r="Q41" s="34">
        <f t="shared" si="3"/>
        <v>-60009981</v>
      </c>
      <c r="R41" s="34">
        <f t="shared" si="3"/>
        <v>-120112078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-759801020</v>
      </c>
      <c r="X41" s="34">
        <f t="shared" si="3"/>
        <v>0</v>
      </c>
      <c r="Y41" s="34">
        <f t="shared" si="3"/>
        <v>-759801020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-135887742</v>
      </c>
      <c r="I42" s="34">
        <f>+H43+I60</f>
        <v>-143815119</v>
      </c>
      <c r="J42" s="34">
        <f>+G42</f>
        <v>0</v>
      </c>
      <c r="K42" s="34">
        <f>+I43+K60</f>
        <v>-231267423</v>
      </c>
      <c r="L42" s="34">
        <f>+K43+L60</f>
        <v>-517874838</v>
      </c>
      <c r="M42" s="34">
        <f>+L43+M60</f>
        <v>-534449771</v>
      </c>
      <c r="N42" s="34">
        <f>+K42</f>
        <v>-231267423</v>
      </c>
      <c r="O42" s="34">
        <f>+M43+O60</f>
        <v>-639688942</v>
      </c>
      <c r="P42" s="34">
        <f>+O43+P60</f>
        <v>-697591878</v>
      </c>
      <c r="Q42" s="34">
        <f>+P43+Q60</f>
        <v>-699791039</v>
      </c>
      <c r="R42" s="34">
        <f>+O42</f>
        <v>-639688942</v>
      </c>
      <c r="S42" s="34">
        <f>+Q43+S60</f>
        <v>-759801020</v>
      </c>
      <c r="T42" s="34">
        <f>+S43+T60</f>
        <v>-759801020</v>
      </c>
      <c r="U42" s="34">
        <f>+T43+U60</f>
        <v>-759801020</v>
      </c>
      <c r="V42" s="34">
        <f>+S42</f>
        <v>-759801020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-565881263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-135887742</v>
      </c>
      <c r="H43" s="46">
        <f t="shared" si="4"/>
        <v>-143815119</v>
      </c>
      <c r="I43" s="46">
        <f t="shared" si="4"/>
        <v>-231267423</v>
      </c>
      <c r="J43" s="46">
        <f>+I43</f>
        <v>-231267423</v>
      </c>
      <c r="K43" s="46">
        <f t="shared" si="4"/>
        <v>-517874838</v>
      </c>
      <c r="L43" s="46">
        <f t="shared" si="4"/>
        <v>-534449771</v>
      </c>
      <c r="M43" s="46">
        <f t="shared" si="4"/>
        <v>-639688942</v>
      </c>
      <c r="N43" s="46">
        <f>+M43</f>
        <v>-639688942</v>
      </c>
      <c r="O43" s="46">
        <f t="shared" si="4"/>
        <v>-697591878</v>
      </c>
      <c r="P43" s="46">
        <f t="shared" si="4"/>
        <v>-699791039</v>
      </c>
      <c r="Q43" s="46">
        <f t="shared" si="4"/>
        <v>-759801020</v>
      </c>
      <c r="R43" s="46">
        <f>+Q43</f>
        <v>-759801020</v>
      </c>
      <c r="S43" s="46">
        <f t="shared" si="4"/>
        <v>-759801020</v>
      </c>
      <c r="T43" s="46">
        <f t="shared" si="4"/>
        <v>-759801020</v>
      </c>
      <c r="U43" s="46">
        <f t="shared" si="4"/>
        <v>-759801020</v>
      </c>
      <c r="V43" s="46">
        <f>+U43</f>
        <v>-759801020</v>
      </c>
      <c r="W43" s="46">
        <f>+V43</f>
        <v>-759801020</v>
      </c>
      <c r="X43" s="46">
        <f t="shared" si="4"/>
        <v>0</v>
      </c>
      <c r="Y43" s="46">
        <f t="shared" si="4"/>
        <v>-759801020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6349349</v>
      </c>
      <c r="D6" s="18"/>
      <c r="E6" s="19"/>
      <c r="F6" s="20"/>
      <c r="G6" s="20">
        <v>352586</v>
      </c>
      <c r="H6" s="20">
        <v>568971</v>
      </c>
      <c r="I6" s="20">
        <v>-22517</v>
      </c>
      <c r="J6" s="20">
        <v>899040</v>
      </c>
      <c r="K6" s="20">
        <v>206239</v>
      </c>
      <c r="L6" s="20">
        <v>6683</v>
      </c>
      <c r="M6" s="20"/>
      <c r="N6" s="20">
        <v>212922</v>
      </c>
      <c r="O6" s="20"/>
      <c r="P6" s="20"/>
      <c r="Q6" s="20"/>
      <c r="R6" s="20"/>
      <c r="S6" s="20"/>
      <c r="T6" s="20"/>
      <c r="U6" s="20"/>
      <c r="V6" s="20"/>
      <c r="W6" s="20">
        <v>1111962</v>
      </c>
      <c r="X6" s="20"/>
      <c r="Y6" s="20">
        <v>1111962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447838538</v>
      </c>
      <c r="D7" s="18"/>
      <c r="E7" s="19">
        <v>1563834835</v>
      </c>
      <c r="F7" s="20">
        <v>1387783094</v>
      </c>
      <c r="G7" s="20">
        <v>39085210</v>
      </c>
      <c r="H7" s="20">
        <v>35358657</v>
      </c>
      <c r="I7" s="20">
        <v>48115192</v>
      </c>
      <c r="J7" s="20">
        <v>122559059</v>
      </c>
      <c r="K7" s="20">
        <v>17005524</v>
      </c>
      <c r="L7" s="20">
        <v>5127800</v>
      </c>
      <c r="M7" s="20">
        <v>4144727</v>
      </c>
      <c r="N7" s="20">
        <v>26278051</v>
      </c>
      <c r="O7" s="20">
        <v>3317350</v>
      </c>
      <c r="P7" s="20">
        <v>2973699</v>
      </c>
      <c r="Q7" s="20">
        <v>3579362</v>
      </c>
      <c r="R7" s="20">
        <v>9870411</v>
      </c>
      <c r="S7" s="20"/>
      <c r="T7" s="20"/>
      <c r="U7" s="20"/>
      <c r="V7" s="20"/>
      <c r="W7" s="20">
        <v>158707521</v>
      </c>
      <c r="X7" s="20">
        <v>433867611</v>
      </c>
      <c r="Y7" s="20">
        <v>-275160090</v>
      </c>
      <c r="Z7" s="21">
        <v>-63.420288360727625</v>
      </c>
      <c r="AA7" s="22">
        <v>1387783094</v>
      </c>
    </row>
    <row r="8" spans="1:27" x14ac:dyDescent="0.25">
      <c r="A8" s="23" t="s">
        <v>36</v>
      </c>
      <c r="B8" s="17" t="s">
        <v>32</v>
      </c>
      <c r="C8" s="18">
        <v>31403</v>
      </c>
      <c r="D8" s="18"/>
      <c r="E8" s="19">
        <v>15325118</v>
      </c>
      <c r="F8" s="20">
        <v>18270922</v>
      </c>
      <c r="G8" s="20"/>
      <c r="H8" s="20"/>
      <c r="I8" s="20">
        <v>1347</v>
      </c>
      <c r="J8" s="20">
        <v>1347</v>
      </c>
      <c r="K8" s="20"/>
      <c r="L8" s="20">
        <v>107122</v>
      </c>
      <c r="M8" s="20">
        <v>41278</v>
      </c>
      <c r="N8" s="20">
        <v>148400</v>
      </c>
      <c r="O8" s="20">
        <v>57933</v>
      </c>
      <c r="P8" s="20">
        <v>49053</v>
      </c>
      <c r="Q8" s="20">
        <v>65165</v>
      </c>
      <c r="R8" s="20">
        <v>172151</v>
      </c>
      <c r="S8" s="20"/>
      <c r="T8" s="20"/>
      <c r="U8" s="20"/>
      <c r="V8" s="20"/>
      <c r="W8" s="20">
        <v>321898</v>
      </c>
      <c r="X8" s="20">
        <v>13703193</v>
      </c>
      <c r="Y8" s="20">
        <v>-13381295</v>
      </c>
      <c r="Z8" s="21">
        <v>-97.650927050359726</v>
      </c>
      <c r="AA8" s="22">
        <v>18270922</v>
      </c>
    </row>
    <row r="9" spans="1:27" x14ac:dyDescent="0.25">
      <c r="A9" s="23" t="s">
        <v>37</v>
      </c>
      <c r="B9" s="17" t="s">
        <v>38</v>
      </c>
      <c r="C9" s="18">
        <v>1304</v>
      </c>
      <c r="D9" s="18"/>
      <c r="E9" s="19">
        <v>48618620</v>
      </c>
      <c r="F9" s="20">
        <v>89733994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67300497</v>
      </c>
      <c r="Y9" s="20">
        <v>-67300497</v>
      </c>
      <c r="Z9" s="21">
        <v>-100</v>
      </c>
      <c r="AA9" s="22">
        <v>89733994</v>
      </c>
    </row>
    <row r="10" spans="1:27" x14ac:dyDescent="0.25">
      <c r="A10" s="23" t="s">
        <v>39</v>
      </c>
      <c r="B10" s="17" t="s">
        <v>38</v>
      </c>
      <c r="C10" s="18">
        <v>-2670972</v>
      </c>
      <c r="D10" s="18"/>
      <c r="E10" s="19"/>
      <c r="F10" s="20">
        <v>3700000</v>
      </c>
      <c r="G10" s="20"/>
      <c r="H10" s="20"/>
      <c r="I10" s="20">
        <v>271</v>
      </c>
      <c r="J10" s="20">
        <v>271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271</v>
      </c>
      <c r="X10" s="20">
        <v>2774997</v>
      </c>
      <c r="Y10" s="20">
        <v>-2774726</v>
      </c>
      <c r="Z10" s="21">
        <v>-99.990234223676637</v>
      </c>
      <c r="AA10" s="22">
        <v>3700000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-931031483</v>
      </c>
      <c r="D14" s="18"/>
      <c r="E14" s="19">
        <v>-950821512</v>
      </c>
      <c r="F14" s="20">
        <v>-1277817885</v>
      </c>
      <c r="G14" s="20">
        <v>-67713</v>
      </c>
      <c r="H14" s="20">
        <v>-129994594</v>
      </c>
      <c r="I14" s="20">
        <v>-121767659</v>
      </c>
      <c r="J14" s="20">
        <v>-251829966</v>
      </c>
      <c r="K14" s="20">
        <v>-86000728</v>
      </c>
      <c r="L14" s="20">
        <v>-7130336</v>
      </c>
      <c r="M14" s="20">
        <v>-191096162</v>
      </c>
      <c r="N14" s="20">
        <v>-284227226</v>
      </c>
      <c r="O14" s="20">
        <v>-97531116</v>
      </c>
      <c r="P14" s="20">
        <v>-26356198</v>
      </c>
      <c r="Q14" s="20">
        <v>-171556169</v>
      </c>
      <c r="R14" s="20">
        <v>-295443483</v>
      </c>
      <c r="S14" s="20"/>
      <c r="T14" s="20"/>
      <c r="U14" s="20"/>
      <c r="V14" s="20"/>
      <c r="W14" s="20">
        <v>-831500675</v>
      </c>
      <c r="X14" s="20">
        <v>-958363425</v>
      </c>
      <c r="Y14" s="20">
        <v>126862750</v>
      </c>
      <c r="Z14" s="21">
        <v>-13.237436518406366</v>
      </c>
      <c r="AA14" s="22">
        <v>-1277817885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-479481861</v>
      </c>
      <c r="D17" s="26">
        <f>SUM(D6:D16)</f>
        <v>0</v>
      </c>
      <c r="E17" s="27">
        <f t="shared" si="0"/>
        <v>676957061</v>
      </c>
      <c r="F17" s="28">
        <f t="shared" si="0"/>
        <v>221670125</v>
      </c>
      <c r="G17" s="28">
        <f t="shared" si="0"/>
        <v>39370083</v>
      </c>
      <c r="H17" s="28">
        <f t="shared" si="0"/>
        <v>-94066966</v>
      </c>
      <c r="I17" s="28">
        <f t="shared" si="0"/>
        <v>-73673366</v>
      </c>
      <c r="J17" s="28">
        <f t="shared" si="0"/>
        <v>-128370249</v>
      </c>
      <c r="K17" s="28">
        <f t="shared" si="0"/>
        <v>-68788965</v>
      </c>
      <c r="L17" s="28">
        <f t="shared" si="0"/>
        <v>-1888731</v>
      </c>
      <c r="M17" s="28">
        <f t="shared" si="0"/>
        <v>-186910157</v>
      </c>
      <c r="N17" s="28">
        <f t="shared" si="0"/>
        <v>-257587853</v>
      </c>
      <c r="O17" s="28">
        <f t="shared" si="0"/>
        <v>-94155833</v>
      </c>
      <c r="P17" s="28">
        <f t="shared" si="0"/>
        <v>-23333446</v>
      </c>
      <c r="Q17" s="28">
        <f t="shared" si="0"/>
        <v>-167911642</v>
      </c>
      <c r="R17" s="28">
        <f t="shared" si="0"/>
        <v>-285400921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-671359023</v>
      </c>
      <c r="X17" s="28">
        <f t="shared" si="0"/>
        <v>-440717127</v>
      </c>
      <c r="Y17" s="28">
        <f t="shared" si="0"/>
        <v>-230641896</v>
      </c>
      <c r="Z17" s="29">
        <f>+IF(X17&lt;&gt;0,+(Y17/X17)*100,0)</f>
        <v>52.333318101340772</v>
      </c>
      <c r="AA17" s="30">
        <f>SUM(AA6:AA16)</f>
        <v>221670125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-399971</v>
      </c>
      <c r="D23" s="41"/>
      <c r="E23" s="19"/>
      <c r="F23" s="20"/>
      <c r="G23" s="37">
        <v>-11618</v>
      </c>
      <c r="H23" s="37">
        <v>-65666</v>
      </c>
      <c r="I23" s="37">
        <v>-64165</v>
      </c>
      <c r="J23" s="20">
        <v>-141449</v>
      </c>
      <c r="K23" s="37">
        <v>-55562</v>
      </c>
      <c r="L23" s="37"/>
      <c r="M23" s="20"/>
      <c r="N23" s="37">
        <v>-55562</v>
      </c>
      <c r="O23" s="37"/>
      <c r="P23" s="37"/>
      <c r="Q23" s="20"/>
      <c r="R23" s="37"/>
      <c r="S23" s="37"/>
      <c r="T23" s="20"/>
      <c r="U23" s="37"/>
      <c r="V23" s="37"/>
      <c r="W23" s="37">
        <v>-197011</v>
      </c>
      <c r="X23" s="20"/>
      <c r="Y23" s="37">
        <v>-197011</v>
      </c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-79128817</v>
      </c>
      <c r="D28" s="18"/>
      <c r="E28" s="19"/>
      <c r="F28" s="20">
        <v>-93124272</v>
      </c>
      <c r="G28" s="20"/>
      <c r="H28" s="20">
        <v>-1131213</v>
      </c>
      <c r="I28" s="20">
        <v>-1428964</v>
      </c>
      <c r="J28" s="20">
        <v>-2560177</v>
      </c>
      <c r="K28" s="20">
        <v>-3298760</v>
      </c>
      <c r="L28" s="20">
        <v>-7758294</v>
      </c>
      <c r="M28" s="20">
        <v>-4045547</v>
      </c>
      <c r="N28" s="20">
        <v>-15102601</v>
      </c>
      <c r="O28" s="20">
        <v>-2434555</v>
      </c>
      <c r="P28" s="20">
        <v>-575931</v>
      </c>
      <c r="Q28" s="20">
        <v>-1262138</v>
      </c>
      <c r="R28" s="20">
        <v>-4272624</v>
      </c>
      <c r="S28" s="20"/>
      <c r="T28" s="20"/>
      <c r="U28" s="20"/>
      <c r="V28" s="20"/>
      <c r="W28" s="20">
        <v>-21935402</v>
      </c>
      <c r="X28" s="20">
        <v>-69843213</v>
      </c>
      <c r="Y28" s="20">
        <v>47907811</v>
      </c>
      <c r="Z28" s="21">
        <v>-68.593366401972361</v>
      </c>
      <c r="AA28" s="22">
        <v>-93124272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-79528788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-93124272</v>
      </c>
      <c r="G30" s="28">
        <f t="shared" si="1"/>
        <v>-11618</v>
      </c>
      <c r="H30" s="28">
        <f t="shared" si="1"/>
        <v>-1196879</v>
      </c>
      <c r="I30" s="28">
        <f t="shared" si="1"/>
        <v>-1493129</v>
      </c>
      <c r="J30" s="28">
        <f t="shared" si="1"/>
        <v>-2701626</v>
      </c>
      <c r="K30" s="28">
        <f t="shared" si="1"/>
        <v>-3354322</v>
      </c>
      <c r="L30" s="28">
        <f t="shared" si="1"/>
        <v>-7758294</v>
      </c>
      <c r="M30" s="28">
        <f t="shared" si="1"/>
        <v>-4045547</v>
      </c>
      <c r="N30" s="28">
        <f t="shared" si="1"/>
        <v>-15158163</v>
      </c>
      <c r="O30" s="28">
        <f t="shared" si="1"/>
        <v>-2434555</v>
      </c>
      <c r="P30" s="28">
        <f t="shared" si="1"/>
        <v>-575931</v>
      </c>
      <c r="Q30" s="28">
        <f t="shared" si="1"/>
        <v>-1262138</v>
      </c>
      <c r="R30" s="28">
        <f t="shared" si="1"/>
        <v>-4272624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-22132413</v>
      </c>
      <c r="X30" s="28">
        <f t="shared" si="1"/>
        <v>-69843213</v>
      </c>
      <c r="Y30" s="28">
        <f t="shared" si="1"/>
        <v>47710800</v>
      </c>
      <c r="Z30" s="29">
        <f>+IF(X30&lt;&gt;0,+(Y30/X30)*100,0)</f>
        <v>-68.311290318216038</v>
      </c>
      <c r="AA30" s="30">
        <f>SUM(AA21:AA29)</f>
        <v>-93124272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-5000000</v>
      </c>
      <c r="F36" s="20"/>
      <c r="G36" s="20"/>
      <c r="H36" s="37"/>
      <c r="I36" s="37"/>
      <c r="J36" s="37"/>
      <c r="K36" s="20"/>
      <c r="L36" s="20">
        <v>53604</v>
      </c>
      <c r="M36" s="20">
        <v>5899</v>
      </c>
      <c r="N36" s="20">
        <v>59503</v>
      </c>
      <c r="O36" s="37">
        <v>343000</v>
      </c>
      <c r="P36" s="37">
        <v>277841</v>
      </c>
      <c r="Q36" s="37">
        <v>-234777</v>
      </c>
      <c r="R36" s="20">
        <v>386064</v>
      </c>
      <c r="S36" s="20"/>
      <c r="T36" s="20"/>
      <c r="U36" s="20"/>
      <c r="V36" s="37"/>
      <c r="W36" s="37">
        <v>445567</v>
      </c>
      <c r="X36" s="37"/>
      <c r="Y36" s="20">
        <v>445567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-5000000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53604</v>
      </c>
      <c r="M39" s="28">
        <f t="shared" si="2"/>
        <v>5899</v>
      </c>
      <c r="N39" s="28">
        <f t="shared" si="2"/>
        <v>59503</v>
      </c>
      <c r="O39" s="28">
        <f t="shared" si="2"/>
        <v>343000</v>
      </c>
      <c r="P39" s="28">
        <f t="shared" si="2"/>
        <v>277841</v>
      </c>
      <c r="Q39" s="28">
        <f t="shared" si="2"/>
        <v>-234777</v>
      </c>
      <c r="R39" s="28">
        <f t="shared" si="2"/>
        <v>386064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445567</v>
      </c>
      <c r="X39" s="28">
        <f t="shared" si="2"/>
        <v>0</v>
      </c>
      <c r="Y39" s="28">
        <f t="shared" si="2"/>
        <v>445567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-559010649</v>
      </c>
      <c r="D41" s="32">
        <f>+D17+D30+D39</f>
        <v>0</v>
      </c>
      <c r="E41" s="33">
        <f t="shared" si="3"/>
        <v>671957061</v>
      </c>
      <c r="F41" s="34">
        <f t="shared" si="3"/>
        <v>128545853</v>
      </c>
      <c r="G41" s="34">
        <f t="shared" si="3"/>
        <v>39358465</v>
      </c>
      <c r="H41" s="34">
        <f t="shared" si="3"/>
        <v>-95263845</v>
      </c>
      <c r="I41" s="34">
        <f t="shared" si="3"/>
        <v>-75166495</v>
      </c>
      <c r="J41" s="34">
        <f t="shared" si="3"/>
        <v>-131071875</v>
      </c>
      <c r="K41" s="34">
        <f t="shared" si="3"/>
        <v>-72143287</v>
      </c>
      <c r="L41" s="34">
        <f t="shared" si="3"/>
        <v>-9593421</v>
      </c>
      <c r="M41" s="34">
        <f t="shared" si="3"/>
        <v>-190949805</v>
      </c>
      <c r="N41" s="34">
        <f t="shared" si="3"/>
        <v>-272686513</v>
      </c>
      <c r="O41" s="34">
        <f t="shared" si="3"/>
        <v>-96247388</v>
      </c>
      <c r="P41" s="34">
        <f t="shared" si="3"/>
        <v>-23631536</v>
      </c>
      <c r="Q41" s="34">
        <f t="shared" si="3"/>
        <v>-169408557</v>
      </c>
      <c r="R41" s="34">
        <f t="shared" si="3"/>
        <v>-289287481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-693045869</v>
      </c>
      <c r="X41" s="34">
        <f t="shared" si="3"/>
        <v>-510560340</v>
      </c>
      <c r="Y41" s="34">
        <f t="shared" si="3"/>
        <v>-182485529</v>
      </c>
      <c r="Z41" s="35">
        <f>+IF(X41&lt;&gt;0,+(Y41/X41)*100,0)</f>
        <v>35.742206102416809</v>
      </c>
      <c r="AA41" s="36">
        <f>+AA17+AA30+AA39</f>
        <v>128545853</v>
      </c>
    </row>
    <row r="42" spans="1:27" x14ac:dyDescent="0.25">
      <c r="A42" s="23" t="s">
        <v>63</v>
      </c>
      <c r="B42" s="17" t="s">
        <v>64</v>
      </c>
      <c r="C42" s="32">
        <v>-178616817</v>
      </c>
      <c r="D42" s="32"/>
      <c r="E42" s="33">
        <v>32487693</v>
      </c>
      <c r="F42" s="34">
        <v>84655445</v>
      </c>
      <c r="G42" s="34"/>
      <c r="H42" s="34">
        <f>+G43+H60</f>
        <v>39358465</v>
      </c>
      <c r="I42" s="34">
        <f>+H43+I60</f>
        <v>-53357721</v>
      </c>
      <c r="J42" s="34">
        <f>+G42</f>
        <v>0</v>
      </c>
      <c r="K42" s="34">
        <f>+I43+K60</f>
        <v>-128524216</v>
      </c>
      <c r="L42" s="34">
        <f>+K43+L60</f>
        <v>-116012058</v>
      </c>
      <c r="M42" s="34">
        <f>+L43+M60</f>
        <v>-125605479</v>
      </c>
      <c r="N42" s="34">
        <f>+K42</f>
        <v>-128524216</v>
      </c>
      <c r="O42" s="34">
        <f>+M43+O60</f>
        <v>-316555284</v>
      </c>
      <c r="P42" s="34">
        <f>+O43+P60</f>
        <v>-412802672</v>
      </c>
      <c r="Q42" s="34">
        <f>+P43+Q60</f>
        <v>-436434208</v>
      </c>
      <c r="R42" s="34">
        <f>+O42</f>
        <v>-316555284</v>
      </c>
      <c r="S42" s="34">
        <f>+Q43+S60</f>
        <v>-605842765</v>
      </c>
      <c r="T42" s="34">
        <f>+S43+T60</f>
        <v>-605842765</v>
      </c>
      <c r="U42" s="34">
        <f>+T43+U60</f>
        <v>-605842765</v>
      </c>
      <c r="V42" s="34">
        <f>+S42</f>
        <v>-605842765</v>
      </c>
      <c r="W42" s="34">
        <f>+G42</f>
        <v>0</v>
      </c>
      <c r="X42" s="34">
        <v>7054620</v>
      </c>
      <c r="Y42" s="34">
        <f>+W42-X42</f>
        <v>-7054620</v>
      </c>
      <c r="Z42" s="35">
        <f>+IF(X42&lt;&gt;0,+(Y42/X42)*100,0)</f>
        <v>-100</v>
      </c>
      <c r="AA42" s="36">
        <v>84655445</v>
      </c>
    </row>
    <row r="43" spans="1:27" x14ac:dyDescent="0.25">
      <c r="A43" s="42" t="s">
        <v>65</v>
      </c>
      <c r="B43" s="43" t="s">
        <v>64</v>
      </c>
      <c r="C43" s="44">
        <f>+C41+C42</f>
        <v>-737627466</v>
      </c>
      <c r="D43" s="44">
        <f t="shared" ref="D43:AA43" si="4">+D41+D42</f>
        <v>0</v>
      </c>
      <c r="E43" s="45">
        <f t="shared" si="4"/>
        <v>704444754</v>
      </c>
      <c r="F43" s="46">
        <f t="shared" si="4"/>
        <v>213201298</v>
      </c>
      <c r="G43" s="46">
        <f t="shared" si="4"/>
        <v>39358465</v>
      </c>
      <c r="H43" s="46">
        <f t="shared" si="4"/>
        <v>-55905380</v>
      </c>
      <c r="I43" s="46">
        <f t="shared" si="4"/>
        <v>-128524216</v>
      </c>
      <c r="J43" s="46">
        <f>+I43</f>
        <v>-128524216</v>
      </c>
      <c r="K43" s="46">
        <f t="shared" si="4"/>
        <v>-200667503</v>
      </c>
      <c r="L43" s="46">
        <f t="shared" si="4"/>
        <v>-125605479</v>
      </c>
      <c r="M43" s="46">
        <f t="shared" si="4"/>
        <v>-316555284</v>
      </c>
      <c r="N43" s="46">
        <f>+M43</f>
        <v>-316555284</v>
      </c>
      <c r="O43" s="46">
        <f t="shared" si="4"/>
        <v>-412802672</v>
      </c>
      <c r="P43" s="46">
        <f t="shared" si="4"/>
        <v>-436434208</v>
      </c>
      <c r="Q43" s="46">
        <f t="shared" si="4"/>
        <v>-605842765</v>
      </c>
      <c r="R43" s="46">
        <f>+Q43</f>
        <v>-605842765</v>
      </c>
      <c r="S43" s="46">
        <f t="shared" si="4"/>
        <v>-605842765</v>
      </c>
      <c r="T43" s="46">
        <f t="shared" si="4"/>
        <v>-605842765</v>
      </c>
      <c r="U43" s="46">
        <f t="shared" si="4"/>
        <v>-605842765</v>
      </c>
      <c r="V43" s="46">
        <f>+U43</f>
        <v>-605842765</v>
      </c>
      <c r="W43" s="46">
        <f>+V43</f>
        <v>-605842765</v>
      </c>
      <c r="X43" s="46">
        <f t="shared" si="4"/>
        <v>-503505720</v>
      </c>
      <c r="Y43" s="46">
        <f t="shared" si="4"/>
        <v>-189540149</v>
      </c>
      <c r="Z43" s="47">
        <f>+IF(X43&lt;&gt;0,+(Y43/X43)*100,0)</f>
        <v>37.644090517978626</v>
      </c>
      <c r="AA43" s="48">
        <f t="shared" si="4"/>
        <v>213201298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9:12" hidden="1" x14ac:dyDescent="0.25">
      <c r="I60">
        <v>2547659</v>
      </c>
      <c r="L60">
        <v>84655445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123292396</v>
      </c>
      <c r="D7" s="18"/>
      <c r="E7" s="19"/>
      <c r="F7" s="20"/>
      <c r="G7" s="20">
        <v>12389918</v>
      </c>
      <c r="H7" s="20">
        <v>11060903</v>
      </c>
      <c r="I7" s="20">
        <v>12677824</v>
      </c>
      <c r="J7" s="20">
        <v>36128645</v>
      </c>
      <c r="K7" s="20">
        <v>11761370</v>
      </c>
      <c r="L7" s="20">
        <v>10843022</v>
      </c>
      <c r="M7" s="20">
        <v>13390626</v>
      </c>
      <c r="N7" s="20">
        <v>35995018</v>
      </c>
      <c r="O7" s="20">
        <v>12342415</v>
      </c>
      <c r="P7" s="20">
        <v>10822802</v>
      </c>
      <c r="Q7" s="20">
        <v>13136302</v>
      </c>
      <c r="R7" s="20">
        <v>36301519</v>
      </c>
      <c r="S7" s="20"/>
      <c r="T7" s="20"/>
      <c r="U7" s="20"/>
      <c r="V7" s="20"/>
      <c r="W7" s="20">
        <v>108425182</v>
      </c>
      <c r="X7" s="20"/>
      <c r="Y7" s="20">
        <v>108425182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7725</v>
      </c>
      <c r="D8" s="18"/>
      <c r="E8" s="19"/>
      <c r="F8" s="20"/>
      <c r="G8" s="20">
        <v>417</v>
      </c>
      <c r="H8" s="20"/>
      <c r="I8" s="20"/>
      <c r="J8" s="20">
        <v>417</v>
      </c>
      <c r="K8" s="20"/>
      <c r="L8" s="20"/>
      <c r="M8" s="20"/>
      <c r="N8" s="20"/>
      <c r="O8" s="20"/>
      <c r="P8" s="20">
        <v>4174</v>
      </c>
      <c r="Q8" s="20">
        <v>8348</v>
      </c>
      <c r="R8" s="20">
        <v>12522</v>
      </c>
      <c r="S8" s="20"/>
      <c r="T8" s="20"/>
      <c r="U8" s="20"/>
      <c r="V8" s="20"/>
      <c r="W8" s="20">
        <v>12939</v>
      </c>
      <c r="X8" s="20"/>
      <c r="Y8" s="20">
        <v>12939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-262688500</v>
      </c>
      <c r="D14" s="18"/>
      <c r="E14" s="19"/>
      <c r="F14" s="20"/>
      <c r="G14" s="20">
        <v>-2388461</v>
      </c>
      <c r="H14" s="20">
        <v>-39316912</v>
      </c>
      <c r="I14" s="20">
        <v>-36560845</v>
      </c>
      <c r="J14" s="20">
        <v>-78266218</v>
      </c>
      <c r="K14" s="20">
        <v>-24619156</v>
      </c>
      <c r="L14" s="20">
        <v>-25564641</v>
      </c>
      <c r="M14" s="20">
        <v>-24820062</v>
      </c>
      <c r="N14" s="20">
        <v>-75003859</v>
      </c>
      <c r="O14" s="20">
        <v>-24338607</v>
      </c>
      <c r="P14" s="20">
        <v>-24931754</v>
      </c>
      <c r="Q14" s="20">
        <v>-24598220</v>
      </c>
      <c r="R14" s="20">
        <v>-73868581</v>
      </c>
      <c r="S14" s="20"/>
      <c r="T14" s="20"/>
      <c r="U14" s="20"/>
      <c r="V14" s="20"/>
      <c r="W14" s="20">
        <v>-227138658</v>
      </c>
      <c r="X14" s="20"/>
      <c r="Y14" s="20">
        <v>-227138658</v>
      </c>
      <c r="Z14" s="21"/>
      <c r="AA14" s="22"/>
    </row>
    <row r="15" spans="1:27" x14ac:dyDescent="0.25">
      <c r="A15" s="23" t="s">
        <v>44</v>
      </c>
      <c r="B15" s="17" t="s">
        <v>32</v>
      </c>
      <c r="C15" s="18">
        <v>-2659618</v>
      </c>
      <c r="D15" s="18"/>
      <c r="E15" s="19"/>
      <c r="F15" s="20"/>
      <c r="G15" s="20"/>
      <c r="H15" s="20">
        <v>-280084</v>
      </c>
      <c r="I15" s="20">
        <v>-280084</v>
      </c>
      <c r="J15" s="20">
        <v>-560168</v>
      </c>
      <c r="K15" s="20">
        <v>-280084</v>
      </c>
      <c r="L15" s="20">
        <v>-280084</v>
      </c>
      <c r="M15" s="20">
        <v>-280084</v>
      </c>
      <c r="N15" s="20">
        <v>-840252</v>
      </c>
      <c r="O15" s="20">
        <v>-280084</v>
      </c>
      <c r="P15" s="20">
        <v>-280084</v>
      </c>
      <c r="Q15" s="20">
        <v>-280084</v>
      </c>
      <c r="R15" s="20">
        <v>-840252</v>
      </c>
      <c r="S15" s="20"/>
      <c r="T15" s="20"/>
      <c r="U15" s="20"/>
      <c r="V15" s="20"/>
      <c r="W15" s="20">
        <v>-2240672</v>
      </c>
      <c r="X15" s="20"/>
      <c r="Y15" s="20">
        <v>-2240672</v>
      </c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-142047997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10001874</v>
      </c>
      <c r="H17" s="28">
        <f t="shared" si="0"/>
        <v>-28536093</v>
      </c>
      <c r="I17" s="28">
        <f t="shared" si="0"/>
        <v>-24163105</v>
      </c>
      <c r="J17" s="28">
        <f t="shared" si="0"/>
        <v>-42697324</v>
      </c>
      <c r="K17" s="28">
        <f t="shared" si="0"/>
        <v>-13137870</v>
      </c>
      <c r="L17" s="28">
        <f t="shared" si="0"/>
        <v>-15001703</v>
      </c>
      <c r="M17" s="28">
        <f t="shared" si="0"/>
        <v>-11709520</v>
      </c>
      <c r="N17" s="28">
        <f t="shared" si="0"/>
        <v>-39849093</v>
      </c>
      <c r="O17" s="28">
        <f t="shared" si="0"/>
        <v>-12276276</v>
      </c>
      <c r="P17" s="28">
        <f t="shared" si="0"/>
        <v>-14384862</v>
      </c>
      <c r="Q17" s="28">
        <f t="shared" si="0"/>
        <v>-11733654</v>
      </c>
      <c r="R17" s="28">
        <f t="shared" si="0"/>
        <v>-38394792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-120941209</v>
      </c>
      <c r="X17" s="28">
        <f t="shared" si="0"/>
        <v>0</v>
      </c>
      <c r="Y17" s="28">
        <f t="shared" si="0"/>
        <v>-120941209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-11538373</v>
      </c>
      <c r="D28" s="18"/>
      <c r="E28" s="19"/>
      <c r="F28" s="20"/>
      <c r="G28" s="20"/>
      <c r="H28" s="20">
        <v>-17463</v>
      </c>
      <c r="I28" s="20"/>
      <c r="J28" s="20">
        <v>-17463</v>
      </c>
      <c r="K28" s="20"/>
      <c r="L28" s="20">
        <v>-190331</v>
      </c>
      <c r="M28" s="20">
        <v>-503540</v>
      </c>
      <c r="N28" s="20">
        <v>-693871</v>
      </c>
      <c r="O28" s="20"/>
      <c r="P28" s="20"/>
      <c r="Q28" s="20">
        <v>-199111</v>
      </c>
      <c r="R28" s="20">
        <v>-199111</v>
      </c>
      <c r="S28" s="20"/>
      <c r="T28" s="20"/>
      <c r="U28" s="20"/>
      <c r="V28" s="20"/>
      <c r="W28" s="20">
        <v>-910445</v>
      </c>
      <c r="X28" s="20"/>
      <c r="Y28" s="20">
        <v>-910445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-11538373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-17463</v>
      </c>
      <c r="I30" s="28">
        <f t="shared" si="1"/>
        <v>0</v>
      </c>
      <c r="J30" s="28">
        <f t="shared" si="1"/>
        <v>-17463</v>
      </c>
      <c r="K30" s="28">
        <f t="shared" si="1"/>
        <v>0</v>
      </c>
      <c r="L30" s="28">
        <f t="shared" si="1"/>
        <v>-190331</v>
      </c>
      <c r="M30" s="28">
        <f t="shared" si="1"/>
        <v>-503540</v>
      </c>
      <c r="N30" s="28">
        <f t="shared" si="1"/>
        <v>-693871</v>
      </c>
      <c r="O30" s="28">
        <f t="shared" si="1"/>
        <v>0</v>
      </c>
      <c r="P30" s="28">
        <f t="shared" si="1"/>
        <v>0</v>
      </c>
      <c r="Q30" s="28">
        <f t="shared" si="1"/>
        <v>-199111</v>
      </c>
      <c r="R30" s="28">
        <f t="shared" si="1"/>
        <v>-199111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-910445</v>
      </c>
      <c r="X30" s="28">
        <f t="shared" si="1"/>
        <v>0</v>
      </c>
      <c r="Y30" s="28">
        <f t="shared" si="1"/>
        <v>-910445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-153586370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10001874</v>
      </c>
      <c r="H41" s="34">
        <f t="shared" si="3"/>
        <v>-28553556</v>
      </c>
      <c r="I41" s="34">
        <f t="shared" si="3"/>
        <v>-24163105</v>
      </c>
      <c r="J41" s="34">
        <f t="shared" si="3"/>
        <v>-42714787</v>
      </c>
      <c r="K41" s="34">
        <f t="shared" si="3"/>
        <v>-13137870</v>
      </c>
      <c r="L41" s="34">
        <f t="shared" si="3"/>
        <v>-15192034</v>
      </c>
      <c r="M41" s="34">
        <f t="shared" si="3"/>
        <v>-12213060</v>
      </c>
      <c r="N41" s="34">
        <f t="shared" si="3"/>
        <v>-40542964</v>
      </c>
      <c r="O41" s="34">
        <f t="shared" si="3"/>
        <v>-12276276</v>
      </c>
      <c r="P41" s="34">
        <f t="shared" si="3"/>
        <v>-14384862</v>
      </c>
      <c r="Q41" s="34">
        <f t="shared" si="3"/>
        <v>-11932765</v>
      </c>
      <c r="R41" s="34">
        <f t="shared" si="3"/>
        <v>-38593903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-121851654</v>
      </c>
      <c r="X41" s="34">
        <f t="shared" si="3"/>
        <v>0</v>
      </c>
      <c r="Y41" s="34">
        <f t="shared" si="3"/>
        <v>-121851654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10001874</v>
      </c>
      <c r="I42" s="34">
        <f>+H43+I60</f>
        <v>-18551682</v>
      </c>
      <c r="J42" s="34">
        <f>+G42</f>
        <v>0</v>
      </c>
      <c r="K42" s="34">
        <f>+I43+K60</f>
        <v>-42714787</v>
      </c>
      <c r="L42" s="34">
        <f>+K43+L60</f>
        <v>-55852657</v>
      </c>
      <c r="M42" s="34">
        <f>+L43+M60</f>
        <v>-71044691</v>
      </c>
      <c r="N42" s="34">
        <f>+K42</f>
        <v>-42714787</v>
      </c>
      <c r="O42" s="34">
        <f>+M43+O60</f>
        <v>-83257751</v>
      </c>
      <c r="P42" s="34">
        <f>+O43+P60</f>
        <v>-95534027</v>
      </c>
      <c r="Q42" s="34">
        <f>+P43+Q60</f>
        <v>-109918889</v>
      </c>
      <c r="R42" s="34">
        <f>+O42</f>
        <v>-83257751</v>
      </c>
      <c r="S42" s="34">
        <f>+Q43+S60</f>
        <v>-121851654</v>
      </c>
      <c r="T42" s="34">
        <f>+S43+T60</f>
        <v>-121851654</v>
      </c>
      <c r="U42" s="34">
        <f>+T43+U60</f>
        <v>-121851654</v>
      </c>
      <c r="V42" s="34">
        <f>+S42</f>
        <v>-121851654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-153586370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10001874</v>
      </c>
      <c r="H43" s="46">
        <f t="shared" si="4"/>
        <v>-18551682</v>
      </c>
      <c r="I43" s="46">
        <f t="shared" si="4"/>
        <v>-42714787</v>
      </c>
      <c r="J43" s="46">
        <f>+I43</f>
        <v>-42714787</v>
      </c>
      <c r="K43" s="46">
        <f t="shared" si="4"/>
        <v>-55852657</v>
      </c>
      <c r="L43" s="46">
        <f t="shared" si="4"/>
        <v>-71044691</v>
      </c>
      <c r="M43" s="46">
        <f t="shared" si="4"/>
        <v>-83257751</v>
      </c>
      <c r="N43" s="46">
        <f>+M43</f>
        <v>-83257751</v>
      </c>
      <c r="O43" s="46">
        <f t="shared" si="4"/>
        <v>-95534027</v>
      </c>
      <c r="P43" s="46">
        <f t="shared" si="4"/>
        <v>-109918889</v>
      </c>
      <c r="Q43" s="46">
        <f t="shared" si="4"/>
        <v>-121851654</v>
      </c>
      <c r="R43" s="46">
        <f>+Q43</f>
        <v>-121851654</v>
      </c>
      <c r="S43" s="46">
        <f t="shared" si="4"/>
        <v>-121851654</v>
      </c>
      <c r="T43" s="46">
        <f t="shared" si="4"/>
        <v>-121851654</v>
      </c>
      <c r="U43" s="46">
        <f t="shared" si="4"/>
        <v>-121851654</v>
      </c>
      <c r="V43" s="46">
        <f>+U43</f>
        <v>-121851654</v>
      </c>
      <c r="W43" s="46">
        <f>+V43</f>
        <v>-121851654</v>
      </c>
      <c r="X43" s="46">
        <f t="shared" si="4"/>
        <v>0</v>
      </c>
      <c r="Y43" s="46">
        <f t="shared" si="4"/>
        <v>-121851654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17224895</v>
      </c>
      <c r="D7" s="18"/>
      <c r="E7" s="19">
        <v>273255233</v>
      </c>
      <c r="F7" s="20">
        <v>271578525</v>
      </c>
      <c r="G7" s="20"/>
      <c r="H7" s="20">
        <v>15396490</v>
      </c>
      <c r="I7" s="20"/>
      <c r="J7" s="20">
        <v>15396490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15396490</v>
      </c>
      <c r="X7" s="20">
        <v>196661400</v>
      </c>
      <c r="Y7" s="20">
        <v>-181264910</v>
      </c>
      <c r="Z7" s="21">
        <v>-92.171066615004264</v>
      </c>
      <c r="AA7" s="22">
        <v>271578525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26887370</v>
      </c>
      <c r="F9" s="20">
        <v>26887370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20165526</v>
      </c>
      <c r="Y9" s="20">
        <v>-20165526</v>
      </c>
      <c r="Z9" s="21">
        <v>-100</v>
      </c>
      <c r="AA9" s="22">
        <v>26887370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3321000</v>
      </c>
      <c r="F10" s="20">
        <v>3321000</v>
      </c>
      <c r="G10" s="20"/>
      <c r="H10" s="20">
        <v>1299130</v>
      </c>
      <c r="I10" s="20"/>
      <c r="J10" s="20">
        <v>1299130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1299130</v>
      </c>
      <c r="X10" s="20">
        <v>2490750</v>
      </c>
      <c r="Y10" s="20">
        <v>-1191620</v>
      </c>
      <c r="Z10" s="21">
        <v>-47.841814714443444</v>
      </c>
      <c r="AA10" s="22">
        <v>3321000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-21140354</v>
      </c>
      <c r="D14" s="18"/>
      <c r="E14" s="19">
        <v>-250424624</v>
      </c>
      <c r="F14" s="20">
        <v>-250424624</v>
      </c>
      <c r="G14" s="20">
        <v>-28006241</v>
      </c>
      <c r="H14" s="20">
        <v>344079</v>
      </c>
      <c r="I14" s="20"/>
      <c r="J14" s="20">
        <v>-27662162</v>
      </c>
      <c r="K14" s="20">
        <v>-953</v>
      </c>
      <c r="L14" s="20"/>
      <c r="M14" s="20"/>
      <c r="N14" s="20">
        <v>-953</v>
      </c>
      <c r="O14" s="20"/>
      <c r="P14" s="20">
        <v>-55062</v>
      </c>
      <c r="Q14" s="20">
        <v>-95418</v>
      </c>
      <c r="R14" s="20">
        <v>-150480</v>
      </c>
      <c r="S14" s="20"/>
      <c r="T14" s="20"/>
      <c r="U14" s="20"/>
      <c r="V14" s="20"/>
      <c r="W14" s="20">
        <v>-27813595</v>
      </c>
      <c r="X14" s="20">
        <v>-187818462</v>
      </c>
      <c r="Y14" s="20">
        <v>160004867</v>
      </c>
      <c r="Z14" s="21">
        <v>-85.191234821207303</v>
      </c>
      <c r="AA14" s="22">
        <v>-250424624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-5212502</v>
      </c>
      <c r="F15" s="20">
        <v>-5212502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-3909375</v>
      </c>
      <c r="Y15" s="20">
        <v>3909375</v>
      </c>
      <c r="Z15" s="21">
        <v>-100</v>
      </c>
      <c r="AA15" s="22">
        <v>-5212502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-3915459</v>
      </c>
      <c r="D17" s="26">
        <f>SUM(D6:D16)</f>
        <v>0</v>
      </c>
      <c r="E17" s="27">
        <f t="shared" si="0"/>
        <v>47826477</v>
      </c>
      <c r="F17" s="28">
        <f t="shared" si="0"/>
        <v>46149769</v>
      </c>
      <c r="G17" s="28">
        <f t="shared" si="0"/>
        <v>-28006241</v>
      </c>
      <c r="H17" s="28">
        <f t="shared" si="0"/>
        <v>17039699</v>
      </c>
      <c r="I17" s="28">
        <f t="shared" si="0"/>
        <v>0</v>
      </c>
      <c r="J17" s="28">
        <f t="shared" si="0"/>
        <v>-10966542</v>
      </c>
      <c r="K17" s="28">
        <f t="shared" si="0"/>
        <v>-953</v>
      </c>
      <c r="L17" s="28">
        <f t="shared" si="0"/>
        <v>0</v>
      </c>
      <c r="M17" s="28">
        <f t="shared" si="0"/>
        <v>0</v>
      </c>
      <c r="N17" s="28">
        <f t="shared" si="0"/>
        <v>-953</v>
      </c>
      <c r="O17" s="28">
        <f t="shared" si="0"/>
        <v>0</v>
      </c>
      <c r="P17" s="28">
        <f t="shared" si="0"/>
        <v>-55062</v>
      </c>
      <c r="Q17" s="28">
        <f t="shared" si="0"/>
        <v>-95418</v>
      </c>
      <c r="R17" s="28">
        <f t="shared" si="0"/>
        <v>-150480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-11117975</v>
      </c>
      <c r="X17" s="28">
        <f t="shared" si="0"/>
        <v>27589839</v>
      </c>
      <c r="Y17" s="28">
        <f t="shared" si="0"/>
        <v>-38707814</v>
      </c>
      <c r="Z17" s="29">
        <f>+IF(X17&lt;&gt;0,+(Y17/X17)*100,0)</f>
        <v>-140.29735367430015</v>
      </c>
      <c r="AA17" s="30">
        <f>SUM(AA6:AA16)</f>
        <v>46149769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-21965831</v>
      </c>
      <c r="D28" s="18"/>
      <c r="E28" s="19">
        <v>-30399449</v>
      </c>
      <c r="F28" s="20">
        <v>-35255805</v>
      </c>
      <c r="G28" s="20">
        <v>-1868158</v>
      </c>
      <c r="H28" s="20"/>
      <c r="I28" s="20"/>
      <c r="J28" s="20">
        <v>-1868158</v>
      </c>
      <c r="K28" s="20">
        <v>-2439202</v>
      </c>
      <c r="L28" s="20">
        <v>-480700</v>
      </c>
      <c r="M28" s="20">
        <v>-1658522</v>
      </c>
      <c r="N28" s="20">
        <v>-4578424</v>
      </c>
      <c r="O28" s="20">
        <v>-8905546</v>
      </c>
      <c r="P28" s="20">
        <v>-25703</v>
      </c>
      <c r="Q28" s="20">
        <v>-1223231</v>
      </c>
      <c r="R28" s="20">
        <v>-10154480</v>
      </c>
      <c r="S28" s="20"/>
      <c r="T28" s="20"/>
      <c r="U28" s="20"/>
      <c r="V28" s="20"/>
      <c r="W28" s="20">
        <v>-16601062</v>
      </c>
      <c r="X28" s="20">
        <v>-26441820</v>
      </c>
      <c r="Y28" s="20">
        <v>9840758</v>
      </c>
      <c r="Z28" s="21">
        <v>-37.216643937520189</v>
      </c>
      <c r="AA28" s="22">
        <v>-35255805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-21965831</v>
      </c>
      <c r="D30" s="26">
        <f t="shared" ref="D30:Y30" si="1">SUM(D21:D29)</f>
        <v>0</v>
      </c>
      <c r="E30" s="27">
        <f t="shared" si="1"/>
        <v>-30399449</v>
      </c>
      <c r="F30" s="28">
        <f t="shared" si="1"/>
        <v>-35255805</v>
      </c>
      <c r="G30" s="28">
        <f t="shared" si="1"/>
        <v>-1868158</v>
      </c>
      <c r="H30" s="28">
        <f t="shared" si="1"/>
        <v>0</v>
      </c>
      <c r="I30" s="28">
        <f t="shared" si="1"/>
        <v>0</v>
      </c>
      <c r="J30" s="28">
        <f t="shared" si="1"/>
        <v>-1868158</v>
      </c>
      <c r="K30" s="28">
        <f t="shared" si="1"/>
        <v>-2439202</v>
      </c>
      <c r="L30" s="28">
        <f t="shared" si="1"/>
        <v>-480700</v>
      </c>
      <c r="M30" s="28">
        <f t="shared" si="1"/>
        <v>-1658522</v>
      </c>
      <c r="N30" s="28">
        <f t="shared" si="1"/>
        <v>-4578424</v>
      </c>
      <c r="O30" s="28">
        <f t="shared" si="1"/>
        <v>-8905546</v>
      </c>
      <c r="P30" s="28">
        <f t="shared" si="1"/>
        <v>-25703</v>
      </c>
      <c r="Q30" s="28">
        <f t="shared" si="1"/>
        <v>-1223231</v>
      </c>
      <c r="R30" s="28">
        <f t="shared" si="1"/>
        <v>-10154480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-16601062</v>
      </c>
      <c r="X30" s="28">
        <f t="shared" si="1"/>
        <v>-26441820</v>
      </c>
      <c r="Y30" s="28">
        <f t="shared" si="1"/>
        <v>9840758</v>
      </c>
      <c r="Z30" s="29">
        <f>+IF(X30&lt;&gt;0,+(Y30/X30)*100,0)</f>
        <v>-37.216643937520189</v>
      </c>
      <c r="AA30" s="30">
        <f>SUM(AA21:AA29)</f>
        <v>-35255805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-25881290</v>
      </c>
      <c r="D41" s="32">
        <f>+D17+D30+D39</f>
        <v>0</v>
      </c>
      <c r="E41" s="33">
        <f t="shared" si="3"/>
        <v>17427028</v>
      </c>
      <c r="F41" s="34">
        <f t="shared" si="3"/>
        <v>10893964</v>
      </c>
      <c r="G41" s="34">
        <f t="shared" si="3"/>
        <v>-29874399</v>
      </c>
      <c r="H41" s="34">
        <f t="shared" si="3"/>
        <v>17039699</v>
      </c>
      <c r="I41" s="34">
        <f t="shared" si="3"/>
        <v>0</v>
      </c>
      <c r="J41" s="34">
        <f t="shared" si="3"/>
        <v>-12834700</v>
      </c>
      <c r="K41" s="34">
        <f t="shared" si="3"/>
        <v>-2440155</v>
      </c>
      <c r="L41" s="34">
        <f t="shared" si="3"/>
        <v>-480700</v>
      </c>
      <c r="M41" s="34">
        <f t="shared" si="3"/>
        <v>-1658522</v>
      </c>
      <c r="N41" s="34">
        <f t="shared" si="3"/>
        <v>-4579377</v>
      </c>
      <c r="O41" s="34">
        <f t="shared" si="3"/>
        <v>-8905546</v>
      </c>
      <c r="P41" s="34">
        <f t="shared" si="3"/>
        <v>-80765</v>
      </c>
      <c r="Q41" s="34">
        <f t="shared" si="3"/>
        <v>-1318649</v>
      </c>
      <c r="R41" s="34">
        <f t="shared" si="3"/>
        <v>-10304960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-27719037</v>
      </c>
      <c r="X41" s="34">
        <f t="shared" si="3"/>
        <v>1148019</v>
      </c>
      <c r="Y41" s="34">
        <f t="shared" si="3"/>
        <v>-28867056</v>
      </c>
      <c r="Z41" s="35">
        <f>+IF(X41&lt;&gt;0,+(Y41/X41)*100,0)</f>
        <v>-2514.5102999166388</v>
      </c>
      <c r="AA41" s="36">
        <f>+AA17+AA30+AA39</f>
        <v>10893964</v>
      </c>
    </row>
    <row r="42" spans="1:27" x14ac:dyDescent="0.25">
      <c r="A42" s="23" t="s">
        <v>63</v>
      </c>
      <c r="B42" s="17" t="s">
        <v>64</v>
      </c>
      <c r="C42" s="32">
        <v>-394252979</v>
      </c>
      <c r="D42" s="32"/>
      <c r="E42" s="33">
        <v>-394252979</v>
      </c>
      <c r="F42" s="34"/>
      <c r="G42" s="34">
        <v>-694820808</v>
      </c>
      <c r="H42" s="34">
        <f>+G43+H60</f>
        <v>-724695207</v>
      </c>
      <c r="I42" s="34">
        <f>+H43+I60</f>
        <v>-707655508</v>
      </c>
      <c r="J42" s="34">
        <f>+G42</f>
        <v>-694820808</v>
      </c>
      <c r="K42" s="34">
        <f>+I43+K60</f>
        <v>-707655508</v>
      </c>
      <c r="L42" s="34">
        <f>+K43+L60</f>
        <v>-710095663</v>
      </c>
      <c r="M42" s="34">
        <f>+L43+M60</f>
        <v>-710576363</v>
      </c>
      <c r="N42" s="34">
        <f>+K42</f>
        <v>-707655508</v>
      </c>
      <c r="O42" s="34">
        <f>+M43+O60</f>
        <v>-712234885</v>
      </c>
      <c r="P42" s="34">
        <f>+O43+P60</f>
        <v>-721140431</v>
      </c>
      <c r="Q42" s="34">
        <f>+P43+Q60</f>
        <v>-721221196</v>
      </c>
      <c r="R42" s="34">
        <f>+O42</f>
        <v>-712234885</v>
      </c>
      <c r="S42" s="34">
        <f>+Q43+S60</f>
        <v>-722539845</v>
      </c>
      <c r="T42" s="34">
        <f>+S43+T60</f>
        <v>-722539845</v>
      </c>
      <c r="U42" s="34">
        <f>+T43+U60</f>
        <v>-722539845</v>
      </c>
      <c r="V42" s="34">
        <f>+S42</f>
        <v>-722539845</v>
      </c>
      <c r="W42" s="34">
        <f>+G42</f>
        <v>-694820808</v>
      </c>
      <c r="X42" s="34"/>
      <c r="Y42" s="34">
        <f>+W42-X42</f>
        <v>-694820808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-420134269</v>
      </c>
      <c r="D43" s="44">
        <f t="shared" ref="D43:AA43" si="4">+D41+D42</f>
        <v>0</v>
      </c>
      <c r="E43" s="45">
        <f t="shared" si="4"/>
        <v>-376825951</v>
      </c>
      <c r="F43" s="46">
        <f t="shared" si="4"/>
        <v>10893964</v>
      </c>
      <c r="G43" s="46">
        <f t="shared" si="4"/>
        <v>-724695207</v>
      </c>
      <c r="H43" s="46">
        <f t="shared" si="4"/>
        <v>-707655508</v>
      </c>
      <c r="I43" s="46">
        <f t="shared" si="4"/>
        <v>-707655508</v>
      </c>
      <c r="J43" s="46">
        <f>+I43</f>
        <v>-707655508</v>
      </c>
      <c r="K43" s="46">
        <f t="shared" si="4"/>
        <v>-710095663</v>
      </c>
      <c r="L43" s="46">
        <f t="shared" si="4"/>
        <v>-710576363</v>
      </c>
      <c r="M43" s="46">
        <f t="shared" si="4"/>
        <v>-712234885</v>
      </c>
      <c r="N43" s="46">
        <f>+M43</f>
        <v>-712234885</v>
      </c>
      <c r="O43" s="46">
        <f t="shared" si="4"/>
        <v>-721140431</v>
      </c>
      <c r="P43" s="46">
        <f t="shared" si="4"/>
        <v>-721221196</v>
      </c>
      <c r="Q43" s="46">
        <f t="shared" si="4"/>
        <v>-722539845</v>
      </c>
      <c r="R43" s="46">
        <f>+Q43</f>
        <v>-722539845</v>
      </c>
      <c r="S43" s="46">
        <f t="shared" si="4"/>
        <v>-722539845</v>
      </c>
      <c r="T43" s="46">
        <f t="shared" si="4"/>
        <v>-722539845</v>
      </c>
      <c r="U43" s="46">
        <f t="shared" si="4"/>
        <v>-722539845</v>
      </c>
      <c r="V43" s="46">
        <f>+U43</f>
        <v>-722539845</v>
      </c>
      <c r="W43" s="46">
        <f>+V43</f>
        <v>-722539845</v>
      </c>
      <c r="X43" s="46">
        <f t="shared" si="4"/>
        <v>1148019</v>
      </c>
      <c r="Y43" s="46">
        <f t="shared" si="4"/>
        <v>-723687864</v>
      </c>
      <c r="Z43" s="47">
        <f>+IF(X43&lt;&gt;0,+(Y43/X43)*100,0)</f>
        <v>-63037.969232216543</v>
      </c>
      <c r="AA43" s="48">
        <f t="shared" si="4"/>
        <v>10893964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-694820808</v>
      </c>
      <c r="J60">
        <v>-694820808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437274655</v>
      </c>
      <c r="D7" s="18"/>
      <c r="E7" s="19">
        <v>442039641</v>
      </c>
      <c r="F7" s="20">
        <v>505602215</v>
      </c>
      <c r="G7" s="20">
        <v>-22117910</v>
      </c>
      <c r="H7" s="20">
        <v>19206877</v>
      </c>
      <c r="I7" s="20">
        <v>20076706</v>
      </c>
      <c r="J7" s="20">
        <v>17165673</v>
      </c>
      <c r="K7" s="20">
        <v>19227016</v>
      </c>
      <c r="L7" s="20">
        <v>16722833</v>
      </c>
      <c r="M7" s="20">
        <v>20591871</v>
      </c>
      <c r="N7" s="20">
        <v>56541720</v>
      </c>
      <c r="O7" s="20">
        <v>17911067</v>
      </c>
      <c r="P7" s="20">
        <v>16112677</v>
      </c>
      <c r="Q7" s="20">
        <v>19066932</v>
      </c>
      <c r="R7" s="20">
        <v>53090676</v>
      </c>
      <c r="S7" s="20"/>
      <c r="T7" s="20"/>
      <c r="U7" s="20"/>
      <c r="V7" s="20"/>
      <c r="W7" s="20">
        <v>126798069</v>
      </c>
      <c r="X7" s="20">
        <v>379201662</v>
      </c>
      <c r="Y7" s="20">
        <v>-252403593</v>
      </c>
      <c r="Z7" s="21">
        <v>-66.561837221061552</v>
      </c>
      <c r="AA7" s="22">
        <v>505602215</v>
      </c>
    </row>
    <row r="8" spans="1:27" x14ac:dyDescent="0.25">
      <c r="A8" s="23" t="s">
        <v>36</v>
      </c>
      <c r="B8" s="17" t="s">
        <v>32</v>
      </c>
      <c r="C8" s="18">
        <v>681793</v>
      </c>
      <c r="D8" s="18"/>
      <c r="E8" s="19">
        <v>31842487</v>
      </c>
      <c r="F8" s="20">
        <v>841639</v>
      </c>
      <c r="G8" s="20">
        <v>17122379</v>
      </c>
      <c r="H8" s="20">
        <v>18207275</v>
      </c>
      <c r="I8" s="20">
        <v>20043009</v>
      </c>
      <c r="J8" s="20">
        <v>55372663</v>
      </c>
      <c r="K8" s="20">
        <v>18564137</v>
      </c>
      <c r="L8" s="20">
        <v>19492047</v>
      </c>
      <c r="M8" s="20">
        <v>17562642</v>
      </c>
      <c r="N8" s="20">
        <v>55618826</v>
      </c>
      <c r="O8" s="20">
        <v>15750706</v>
      </c>
      <c r="P8" s="20">
        <v>17213108</v>
      </c>
      <c r="Q8" s="20">
        <v>18667490</v>
      </c>
      <c r="R8" s="20">
        <v>51631304</v>
      </c>
      <c r="S8" s="20"/>
      <c r="T8" s="20"/>
      <c r="U8" s="20"/>
      <c r="V8" s="20"/>
      <c r="W8" s="20">
        <v>162622793</v>
      </c>
      <c r="X8" s="20">
        <v>631233</v>
      </c>
      <c r="Y8" s="20">
        <v>161991560</v>
      </c>
      <c r="Z8" s="21">
        <v>25662.720421777696</v>
      </c>
      <c r="AA8" s="22">
        <v>841639</v>
      </c>
    </row>
    <row r="9" spans="1:27" x14ac:dyDescent="0.25">
      <c r="A9" s="23" t="s">
        <v>37</v>
      </c>
      <c r="B9" s="17" t="s">
        <v>38</v>
      </c>
      <c r="C9" s="18">
        <v>34334109</v>
      </c>
      <c r="D9" s="18"/>
      <c r="E9" s="19">
        <v>36953203</v>
      </c>
      <c r="F9" s="20">
        <v>37527967</v>
      </c>
      <c r="G9" s="20">
        <v>14853776</v>
      </c>
      <c r="H9" s="20"/>
      <c r="I9" s="20"/>
      <c r="J9" s="20">
        <v>14853776</v>
      </c>
      <c r="K9" s="20"/>
      <c r="L9" s="20"/>
      <c r="M9" s="20">
        <v>6836221</v>
      </c>
      <c r="N9" s="20">
        <v>6836221</v>
      </c>
      <c r="O9" s="20"/>
      <c r="P9" s="20"/>
      <c r="Q9" s="20">
        <v>8912214</v>
      </c>
      <c r="R9" s="20">
        <v>8912214</v>
      </c>
      <c r="S9" s="20"/>
      <c r="T9" s="20"/>
      <c r="U9" s="20"/>
      <c r="V9" s="20"/>
      <c r="W9" s="20">
        <v>30602211</v>
      </c>
      <c r="X9" s="20">
        <v>28145979</v>
      </c>
      <c r="Y9" s="20">
        <v>2456232</v>
      </c>
      <c r="Z9" s="21">
        <v>8.7267598686121381</v>
      </c>
      <c r="AA9" s="22">
        <v>37527967</v>
      </c>
    </row>
    <row r="10" spans="1:27" x14ac:dyDescent="0.25">
      <c r="A10" s="23" t="s">
        <v>39</v>
      </c>
      <c r="B10" s="17" t="s">
        <v>38</v>
      </c>
      <c r="C10" s="18">
        <v>9900000</v>
      </c>
      <c r="D10" s="18"/>
      <c r="E10" s="19">
        <v>8695652</v>
      </c>
      <c r="F10" s="20">
        <v>8695652</v>
      </c>
      <c r="G10" s="20">
        <v>-31356</v>
      </c>
      <c r="H10" s="20"/>
      <c r="I10" s="20"/>
      <c r="J10" s="20">
        <v>-31356</v>
      </c>
      <c r="K10" s="20"/>
      <c r="L10" s="20"/>
      <c r="M10" s="20"/>
      <c r="N10" s="20"/>
      <c r="O10" s="20"/>
      <c r="P10" s="20"/>
      <c r="Q10" s="20">
        <v>1577000</v>
      </c>
      <c r="R10" s="20">
        <v>1577000</v>
      </c>
      <c r="S10" s="20"/>
      <c r="T10" s="20"/>
      <c r="U10" s="20"/>
      <c r="V10" s="20"/>
      <c r="W10" s="20">
        <v>1545644</v>
      </c>
      <c r="X10" s="20">
        <v>6521742</v>
      </c>
      <c r="Y10" s="20">
        <v>-4976098</v>
      </c>
      <c r="Z10" s="21">
        <v>-76.300135761273609</v>
      </c>
      <c r="AA10" s="22">
        <v>8695652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7115153</v>
      </c>
      <c r="F11" s="20">
        <v>9905479</v>
      </c>
      <c r="G11" s="20">
        <v>-440473</v>
      </c>
      <c r="H11" s="20"/>
      <c r="I11" s="20"/>
      <c r="J11" s="20">
        <v>-440473</v>
      </c>
      <c r="K11" s="20"/>
      <c r="L11" s="20"/>
      <c r="M11" s="20"/>
      <c r="N11" s="20"/>
      <c r="O11" s="20"/>
      <c r="P11" s="20"/>
      <c r="Q11" s="20">
        <v>44354</v>
      </c>
      <c r="R11" s="20">
        <v>44354</v>
      </c>
      <c r="S11" s="20"/>
      <c r="T11" s="20"/>
      <c r="U11" s="20"/>
      <c r="V11" s="20"/>
      <c r="W11" s="20">
        <v>-396119</v>
      </c>
      <c r="X11" s="20">
        <v>7429113</v>
      </c>
      <c r="Y11" s="20">
        <v>-7825232</v>
      </c>
      <c r="Z11" s="21">
        <v>-105.33198243181926</v>
      </c>
      <c r="AA11" s="22">
        <v>9905479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-358964085</v>
      </c>
      <c r="D14" s="18"/>
      <c r="E14" s="19">
        <v>-466302698</v>
      </c>
      <c r="F14" s="20">
        <v>-485329925</v>
      </c>
      <c r="G14" s="20">
        <v>-43595364</v>
      </c>
      <c r="H14" s="20">
        <v>-43245037</v>
      </c>
      <c r="I14" s="20">
        <v>-43785708</v>
      </c>
      <c r="J14" s="20">
        <v>-130626109</v>
      </c>
      <c r="K14" s="20">
        <v>-28736508</v>
      </c>
      <c r="L14" s="20">
        <v>-27988282</v>
      </c>
      <c r="M14" s="20">
        <v>-42350121</v>
      </c>
      <c r="N14" s="20">
        <v>-99074911</v>
      </c>
      <c r="O14" s="20">
        <v>-26959807</v>
      </c>
      <c r="P14" s="20">
        <v>-27152358</v>
      </c>
      <c r="Q14" s="20">
        <v>-30012205</v>
      </c>
      <c r="R14" s="20">
        <v>-84124370</v>
      </c>
      <c r="S14" s="20"/>
      <c r="T14" s="20"/>
      <c r="U14" s="20"/>
      <c r="V14" s="20"/>
      <c r="W14" s="20">
        <v>-313825390</v>
      </c>
      <c r="X14" s="20">
        <v>-362891697</v>
      </c>
      <c r="Y14" s="20">
        <v>49066307</v>
      </c>
      <c r="Z14" s="21">
        <v>-13.520923020732548</v>
      </c>
      <c r="AA14" s="22">
        <v>-485329925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-5525101</v>
      </c>
      <c r="F15" s="20">
        <v>-4329736</v>
      </c>
      <c r="G15" s="20">
        <v>-440473</v>
      </c>
      <c r="H15" s="20"/>
      <c r="I15" s="20">
        <v>-470134</v>
      </c>
      <c r="J15" s="20">
        <v>-910607</v>
      </c>
      <c r="K15" s="20"/>
      <c r="L15" s="20"/>
      <c r="M15" s="20">
        <v>-13843697</v>
      </c>
      <c r="N15" s="20">
        <v>-13843697</v>
      </c>
      <c r="O15" s="20">
        <v>-384797</v>
      </c>
      <c r="P15" s="20">
        <v>-111535</v>
      </c>
      <c r="Q15" s="20">
        <v>-238852</v>
      </c>
      <c r="R15" s="20">
        <v>-735184</v>
      </c>
      <c r="S15" s="20"/>
      <c r="T15" s="20"/>
      <c r="U15" s="20"/>
      <c r="V15" s="20"/>
      <c r="W15" s="20">
        <v>-15489488</v>
      </c>
      <c r="X15" s="20">
        <v>-3247308</v>
      </c>
      <c r="Y15" s="20">
        <v>-12242180</v>
      </c>
      <c r="Z15" s="21">
        <v>376.99472917259465</v>
      </c>
      <c r="AA15" s="22">
        <v>-4329736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123226472</v>
      </c>
      <c r="D17" s="26">
        <f>SUM(D6:D16)</f>
        <v>0</v>
      </c>
      <c r="E17" s="27">
        <f t="shared" si="0"/>
        <v>54818337</v>
      </c>
      <c r="F17" s="28">
        <f t="shared" si="0"/>
        <v>72913291</v>
      </c>
      <c r="G17" s="28">
        <f t="shared" si="0"/>
        <v>-34649421</v>
      </c>
      <c r="H17" s="28">
        <f t="shared" si="0"/>
        <v>-5830885</v>
      </c>
      <c r="I17" s="28">
        <f t="shared" si="0"/>
        <v>-4136127</v>
      </c>
      <c r="J17" s="28">
        <f t="shared" si="0"/>
        <v>-44616433</v>
      </c>
      <c r="K17" s="28">
        <f t="shared" si="0"/>
        <v>9054645</v>
      </c>
      <c r="L17" s="28">
        <f t="shared" si="0"/>
        <v>8226598</v>
      </c>
      <c r="M17" s="28">
        <f t="shared" si="0"/>
        <v>-11203084</v>
      </c>
      <c r="N17" s="28">
        <f t="shared" si="0"/>
        <v>6078159</v>
      </c>
      <c r="O17" s="28">
        <f t="shared" si="0"/>
        <v>6317169</v>
      </c>
      <c r="P17" s="28">
        <f t="shared" si="0"/>
        <v>6061892</v>
      </c>
      <c r="Q17" s="28">
        <f t="shared" si="0"/>
        <v>18016933</v>
      </c>
      <c r="R17" s="28">
        <f t="shared" si="0"/>
        <v>30395994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-8142280</v>
      </c>
      <c r="X17" s="28">
        <f t="shared" si="0"/>
        <v>55790724</v>
      </c>
      <c r="Y17" s="28">
        <f t="shared" si="0"/>
        <v>-63933004</v>
      </c>
      <c r="Z17" s="29">
        <f>+IF(X17&lt;&gt;0,+(Y17/X17)*100,0)</f>
        <v>-114.59432575207305</v>
      </c>
      <c r="AA17" s="30">
        <f>SUM(AA6:AA16)</f>
        <v>72913291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-6061617</v>
      </c>
      <c r="D28" s="18"/>
      <c r="E28" s="19">
        <v>-17820000</v>
      </c>
      <c r="F28" s="20">
        <v>-20439564</v>
      </c>
      <c r="G28" s="20"/>
      <c r="H28" s="20"/>
      <c r="I28" s="20"/>
      <c r="J28" s="20"/>
      <c r="K28" s="20"/>
      <c r="L28" s="20">
        <v>-67120</v>
      </c>
      <c r="M28" s="20">
        <v>-120000</v>
      </c>
      <c r="N28" s="20">
        <v>-187120</v>
      </c>
      <c r="O28" s="20">
        <v>-2850599</v>
      </c>
      <c r="P28" s="20">
        <v>-997551</v>
      </c>
      <c r="Q28" s="20">
        <v>-210922</v>
      </c>
      <c r="R28" s="20">
        <v>-4059072</v>
      </c>
      <c r="S28" s="20"/>
      <c r="T28" s="20"/>
      <c r="U28" s="20"/>
      <c r="V28" s="20"/>
      <c r="W28" s="20">
        <v>-4246192</v>
      </c>
      <c r="X28" s="20">
        <v>-6605563</v>
      </c>
      <c r="Y28" s="20">
        <v>2359371</v>
      </c>
      <c r="Z28" s="21">
        <v>-35.717939560942803</v>
      </c>
      <c r="AA28" s="22">
        <v>-20439564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-6061617</v>
      </c>
      <c r="D30" s="26">
        <f t="shared" ref="D30:Y30" si="1">SUM(D21:D29)</f>
        <v>0</v>
      </c>
      <c r="E30" s="27">
        <f t="shared" si="1"/>
        <v>-17820000</v>
      </c>
      <c r="F30" s="28">
        <f t="shared" si="1"/>
        <v>-20439564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-67120</v>
      </c>
      <c r="M30" s="28">
        <f t="shared" si="1"/>
        <v>-120000</v>
      </c>
      <c r="N30" s="28">
        <f t="shared" si="1"/>
        <v>-187120</v>
      </c>
      <c r="O30" s="28">
        <f t="shared" si="1"/>
        <v>-2850599</v>
      </c>
      <c r="P30" s="28">
        <f t="shared" si="1"/>
        <v>-997551</v>
      </c>
      <c r="Q30" s="28">
        <f t="shared" si="1"/>
        <v>-210922</v>
      </c>
      <c r="R30" s="28">
        <f t="shared" si="1"/>
        <v>-4059072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-4246192</v>
      </c>
      <c r="X30" s="28">
        <f t="shared" si="1"/>
        <v>-6605563</v>
      </c>
      <c r="Y30" s="28">
        <f t="shared" si="1"/>
        <v>2359371</v>
      </c>
      <c r="Z30" s="29">
        <f>+IF(X30&lt;&gt;0,+(Y30/X30)*100,0)</f>
        <v>-35.717939560942803</v>
      </c>
      <c r="AA30" s="30">
        <f>SUM(AA21:AA29)</f>
        <v>-20439564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117164855</v>
      </c>
      <c r="D41" s="32">
        <f>+D17+D30+D39</f>
        <v>0</v>
      </c>
      <c r="E41" s="33">
        <f t="shared" si="3"/>
        <v>36998337</v>
      </c>
      <c r="F41" s="34">
        <f t="shared" si="3"/>
        <v>52473727</v>
      </c>
      <c r="G41" s="34">
        <f t="shared" si="3"/>
        <v>-34649421</v>
      </c>
      <c r="H41" s="34">
        <f t="shared" si="3"/>
        <v>-5830885</v>
      </c>
      <c r="I41" s="34">
        <f t="shared" si="3"/>
        <v>-4136127</v>
      </c>
      <c r="J41" s="34">
        <f t="shared" si="3"/>
        <v>-44616433</v>
      </c>
      <c r="K41" s="34">
        <f t="shared" si="3"/>
        <v>9054645</v>
      </c>
      <c r="L41" s="34">
        <f t="shared" si="3"/>
        <v>8159478</v>
      </c>
      <c r="M41" s="34">
        <f t="shared" si="3"/>
        <v>-11323084</v>
      </c>
      <c r="N41" s="34">
        <f t="shared" si="3"/>
        <v>5891039</v>
      </c>
      <c r="O41" s="34">
        <f t="shared" si="3"/>
        <v>3466570</v>
      </c>
      <c r="P41" s="34">
        <f t="shared" si="3"/>
        <v>5064341</v>
      </c>
      <c r="Q41" s="34">
        <f t="shared" si="3"/>
        <v>17806011</v>
      </c>
      <c r="R41" s="34">
        <f t="shared" si="3"/>
        <v>26336922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-12388472</v>
      </c>
      <c r="X41" s="34">
        <f t="shared" si="3"/>
        <v>49185161</v>
      </c>
      <c r="Y41" s="34">
        <f t="shared" si="3"/>
        <v>-61573633</v>
      </c>
      <c r="Z41" s="35">
        <f>+IF(X41&lt;&gt;0,+(Y41/X41)*100,0)</f>
        <v>-125.18741780676493</v>
      </c>
      <c r="AA41" s="36">
        <f>+AA17+AA30+AA39</f>
        <v>52473727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-34649421</v>
      </c>
      <c r="I42" s="34">
        <f>+H43+I60</f>
        <v>-40480306</v>
      </c>
      <c r="J42" s="34">
        <f>+G42</f>
        <v>0</v>
      </c>
      <c r="K42" s="34">
        <f>+I43+K60</f>
        <v>-44616433</v>
      </c>
      <c r="L42" s="34">
        <f>+K43+L60</f>
        <v>-35561788</v>
      </c>
      <c r="M42" s="34">
        <f>+L43+M60</f>
        <v>-27402310</v>
      </c>
      <c r="N42" s="34">
        <f>+K42</f>
        <v>-44616433</v>
      </c>
      <c r="O42" s="34">
        <f>+M43+O60</f>
        <v>-38725394</v>
      </c>
      <c r="P42" s="34">
        <f>+O43+P60</f>
        <v>-35258824</v>
      </c>
      <c r="Q42" s="34">
        <f>+P43+Q60</f>
        <v>-30194483</v>
      </c>
      <c r="R42" s="34">
        <f>+O42</f>
        <v>-38725394</v>
      </c>
      <c r="S42" s="34">
        <f>+Q43+S60</f>
        <v>-12388472</v>
      </c>
      <c r="T42" s="34">
        <f>+S43+T60</f>
        <v>-12388472</v>
      </c>
      <c r="U42" s="34">
        <f>+T43+U60</f>
        <v>-12388472</v>
      </c>
      <c r="V42" s="34">
        <f>+S42</f>
        <v>-12388472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117164855</v>
      </c>
      <c r="D43" s="44">
        <f t="shared" ref="D43:AA43" si="4">+D41+D42</f>
        <v>0</v>
      </c>
      <c r="E43" s="45">
        <f t="shared" si="4"/>
        <v>36998337</v>
      </c>
      <c r="F43" s="46">
        <f t="shared" si="4"/>
        <v>52473727</v>
      </c>
      <c r="G43" s="46">
        <f t="shared" si="4"/>
        <v>-34649421</v>
      </c>
      <c r="H43" s="46">
        <f t="shared" si="4"/>
        <v>-40480306</v>
      </c>
      <c r="I43" s="46">
        <f t="shared" si="4"/>
        <v>-44616433</v>
      </c>
      <c r="J43" s="46">
        <f>+I43</f>
        <v>-44616433</v>
      </c>
      <c r="K43" s="46">
        <f t="shared" si="4"/>
        <v>-35561788</v>
      </c>
      <c r="L43" s="46">
        <f t="shared" si="4"/>
        <v>-27402310</v>
      </c>
      <c r="M43" s="46">
        <f t="shared" si="4"/>
        <v>-38725394</v>
      </c>
      <c r="N43" s="46">
        <f>+M43</f>
        <v>-38725394</v>
      </c>
      <c r="O43" s="46">
        <f t="shared" si="4"/>
        <v>-35258824</v>
      </c>
      <c r="P43" s="46">
        <f t="shared" si="4"/>
        <v>-30194483</v>
      </c>
      <c r="Q43" s="46">
        <f t="shared" si="4"/>
        <v>-12388472</v>
      </c>
      <c r="R43" s="46">
        <f>+Q43</f>
        <v>-12388472</v>
      </c>
      <c r="S43" s="46">
        <f t="shared" si="4"/>
        <v>-12388472</v>
      </c>
      <c r="T43" s="46">
        <f t="shared" si="4"/>
        <v>-12388472</v>
      </c>
      <c r="U43" s="46">
        <f t="shared" si="4"/>
        <v>-12388472</v>
      </c>
      <c r="V43" s="46">
        <f>+U43</f>
        <v>-12388472</v>
      </c>
      <c r="W43" s="46">
        <f>+V43</f>
        <v>-12388472</v>
      </c>
      <c r="X43" s="46">
        <f t="shared" si="4"/>
        <v>49185161</v>
      </c>
      <c r="Y43" s="46">
        <f t="shared" si="4"/>
        <v>-61573633</v>
      </c>
      <c r="Z43" s="47">
        <f>+IF(X43&lt;&gt;0,+(Y43/X43)*100,0)</f>
        <v>-125.18741780676493</v>
      </c>
      <c r="AA43" s="48">
        <f t="shared" si="4"/>
        <v>52473727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21584131</v>
      </c>
      <c r="D7" s="18"/>
      <c r="E7" s="19">
        <v>26210604</v>
      </c>
      <c r="F7" s="20">
        <v>25114664</v>
      </c>
      <c r="G7" s="20">
        <v>1685868</v>
      </c>
      <c r="H7" s="20">
        <v>2184531</v>
      </c>
      <c r="I7" s="20">
        <v>2112191</v>
      </c>
      <c r="J7" s="20">
        <v>5982590</v>
      </c>
      <c r="K7" s="20">
        <v>2072322</v>
      </c>
      <c r="L7" s="20">
        <v>1845346</v>
      </c>
      <c r="M7" s="20">
        <v>1857166</v>
      </c>
      <c r="N7" s="20">
        <v>5774834</v>
      </c>
      <c r="O7" s="20">
        <v>1772838</v>
      </c>
      <c r="P7" s="20"/>
      <c r="Q7" s="20">
        <v>1974510</v>
      </c>
      <c r="R7" s="20">
        <v>3747348</v>
      </c>
      <c r="S7" s="20"/>
      <c r="T7" s="20"/>
      <c r="U7" s="20"/>
      <c r="V7" s="20"/>
      <c r="W7" s="20">
        <v>15504772</v>
      </c>
      <c r="X7" s="20">
        <v>18836001</v>
      </c>
      <c r="Y7" s="20">
        <v>-3331229</v>
      </c>
      <c r="Z7" s="21">
        <v>-17.685436521265846</v>
      </c>
      <c r="AA7" s="22">
        <v>25114664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683655</v>
      </c>
      <c r="F8" s="20">
        <v>720165</v>
      </c>
      <c r="G8" s="20">
        <v>63054</v>
      </c>
      <c r="H8" s="20"/>
      <c r="I8" s="20"/>
      <c r="J8" s="20">
        <v>63054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63054</v>
      </c>
      <c r="X8" s="20">
        <v>540135</v>
      </c>
      <c r="Y8" s="20">
        <v>-477081</v>
      </c>
      <c r="Z8" s="21">
        <v>-88.326251770390741</v>
      </c>
      <c r="AA8" s="22">
        <v>720165</v>
      </c>
    </row>
    <row r="9" spans="1:27" x14ac:dyDescent="0.25">
      <c r="A9" s="23" t="s">
        <v>37</v>
      </c>
      <c r="B9" s="17" t="s">
        <v>38</v>
      </c>
      <c r="C9" s="18">
        <v>2082275</v>
      </c>
      <c r="D9" s="18"/>
      <c r="E9" s="19">
        <v>574456</v>
      </c>
      <c r="F9" s="20">
        <v>996400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6195</v>
      </c>
      <c r="R9" s="20">
        <v>6195</v>
      </c>
      <c r="S9" s="20"/>
      <c r="T9" s="20"/>
      <c r="U9" s="20"/>
      <c r="V9" s="20"/>
      <c r="W9" s="20">
        <v>6195</v>
      </c>
      <c r="X9" s="20">
        <v>747306</v>
      </c>
      <c r="Y9" s="20">
        <v>-741111</v>
      </c>
      <c r="Z9" s="21">
        <v>-99.171022312145226</v>
      </c>
      <c r="AA9" s="22">
        <v>996400</v>
      </c>
    </row>
    <row r="10" spans="1:27" x14ac:dyDescent="0.25">
      <c r="A10" s="23" t="s">
        <v>39</v>
      </c>
      <c r="B10" s="17" t="s">
        <v>38</v>
      </c>
      <c r="C10" s="18">
        <v>32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1115</v>
      </c>
      <c r="R11" s="20">
        <v>1115</v>
      </c>
      <c r="S11" s="20"/>
      <c r="T11" s="20"/>
      <c r="U11" s="20"/>
      <c r="V11" s="20"/>
      <c r="W11" s="20">
        <v>1115</v>
      </c>
      <c r="X11" s="20"/>
      <c r="Y11" s="20">
        <v>1115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-18966937</v>
      </c>
      <c r="D14" s="18"/>
      <c r="E14" s="19">
        <v>-21946165</v>
      </c>
      <c r="F14" s="20">
        <v>-21861498</v>
      </c>
      <c r="G14" s="20">
        <v>-1953880</v>
      </c>
      <c r="H14" s="20">
        <v>-2263255</v>
      </c>
      <c r="I14" s="20">
        <v>-2759223</v>
      </c>
      <c r="J14" s="20">
        <v>-6976358</v>
      </c>
      <c r="K14" s="20">
        <v>-2026119</v>
      </c>
      <c r="L14" s="20">
        <v>-1539514</v>
      </c>
      <c r="M14" s="20">
        <v>-1737600</v>
      </c>
      <c r="N14" s="20">
        <v>-5303233</v>
      </c>
      <c r="O14" s="20">
        <v>-1569237</v>
      </c>
      <c r="P14" s="20"/>
      <c r="Q14" s="20">
        <v>-1596511</v>
      </c>
      <c r="R14" s="20">
        <v>-3165748</v>
      </c>
      <c r="S14" s="20"/>
      <c r="T14" s="20"/>
      <c r="U14" s="20"/>
      <c r="V14" s="20"/>
      <c r="W14" s="20">
        <v>-15445339</v>
      </c>
      <c r="X14" s="20">
        <v>-16396155</v>
      </c>
      <c r="Y14" s="20">
        <v>950816</v>
      </c>
      <c r="Z14" s="21">
        <v>-5.7990181234563831</v>
      </c>
      <c r="AA14" s="22">
        <v>-21861498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4699501</v>
      </c>
      <c r="D17" s="26">
        <f>SUM(D6:D16)</f>
        <v>0</v>
      </c>
      <c r="E17" s="27">
        <f t="shared" si="0"/>
        <v>5522550</v>
      </c>
      <c r="F17" s="28">
        <f t="shared" si="0"/>
        <v>4969731</v>
      </c>
      <c r="G17" s="28">
        <f t="shared" si="0"/>
        <v>-204958</v>
      </c>
      <c r="H17" s="28">
        <f t="shared" si="0"/>
        <v>-78724</v>
      </c>
      <c r="I17" s="28">
        <f t="shared" si="0"/>
        <v>-647032</v>
      </c>
      <c r="J17" s="28">
        <f t="shared" si="0"/>
        <v>-930714</v>
      </c>
      <c r="K17" s="28">
        <f t="shared" si="0"/>
        <v>46203</v>
      </c>
      <c r="L17" s="28">
        <f t="shared" si="0"/>
        <v>305832</v>
      </c>
      <c r="M17" s="28">
        <f t="shared" si="0"/>
        <v>119566</v>
      </c>
      <c r="N17" s="28">
        <f t="shared" si="0"/>
        <v>471601</v>
      </c>
      <c r="O17" s="28">
        <f t="shared" si="0"/>
        <v>203601</v>
      </c>
      <c r="P17" s="28">
        <f t="shared" si="0"/>
        <v>0</v>
      </c>
      <c r="Q17" s="28">
        <f t="shared" si="0"/>
        <v>385309</v>
      </c>
      <c r="R17" s="28">
        <f t="shared" si="0"/>
        <v>588910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129797</v>
      </c>
      <c r="X17" s="28">
        <f t="shared" si="0"/>
        <v>3727287</v>
      </c>
      <c r="Y17" s="28">
        <f t="shared" si="0"/>
        <v>-3597490</v>
      </c>
      <c r="Z17" s="29">
        <f>+IF(X17&lt;&gt;0,+(Y17/X17)*100,0)</f>
        <v>-96.517654798248699</v>
      </c>
      <c r="AA17" s="30">
        <f>SUM(AA6:AA16)</f>
        <v>4969731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4699501</v>
      </c>
      <c r="D41" s="32">
        <f>+D17+D30+D39</f>
        <v>0</v>
      </c>
      <c r="E41" s="33">
        <f t="shared" si="3"/>
        <v>5522550</v>
      </c>
      <c r="F41" s="34">
        <f t="shared" si="3"/>
        <v>4969731</v>
      </c>
      <c r="G41" s="34">
        <f t="shared" si="3"/>
        <v>-204958</v>
      </c>
      <c r="H41" s="34">
        <f t="shared" si="3"/>
        <v>-78724</v>
      </c>
      <c r="I41" s="34">
        <f t="shared" si="3"/>
        <v>-647032</v>
      </c>
      <c r="J41" s="34">
        <f t="shared" si="3"/>
        <v>-930714</v>
      </c>
      <c r="K41" s="34">
        <f t="shared" si="3"/>
        <v>46203</v>
      </c>
      <c r="L41" s="34">
        <f t="shared" si="3"/>
        <v>305832</v>
      </c>
      <c r="M41" s="34">
        <f t="shared" si="3"/>
        <v>119566</v>
      </c>
      <c r="N41" s="34">
        <f t="shared" si="3"/>
        <v>471601</v>
      </c>
      <c r="O41" s="34">
        <f t="shared" si="3"/>
        <v>203601</v>
      </c>
      <c r="P41" s="34">
        <f t="shared" si="3"/>
        <v>0</v>
      </c>
      <c r="Q41" s="34">
        <f t="shared" si="3"/>
        <v>385309</v>
      </c>
      <c r="R41" s="34">
        <f t="shared" si="3"/>
        <v>588910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129797</v>
      </c>
      <c r="X41" s="34">
        <f t="shared" si="3"/>
        <v>3727287</v>
      </c>
      <c r="Y41" s="34">
        <f t="shared" si="3"/>
        <v>-3597490</v>
      </c>
      <c r="Z41" s="35">
        <f>+IF(X41&lt;&gt;0,+(Y41/X41)*100,0)</f>
        <v>-96.517654798248699</v>
      </c>
      <c r="AA41" s="36">
        <f>+AA17+AA30+AA39</f>
        <v>4969731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-204958</v>
      </c>
      <c r="I42" s="34">
        <f>+H43+I60</f>
        <v>-283682</v>
      </c>
      <c r="J42" s="34">
        <f>+G42</f>
        <v>0</v>
      </c>
      <c r="K42" s="34">
        <f>+I43+K60</f>
        <v>-930714</v>
      </c>
      <c r="L42" s="34">
        <f>+K43+L60</f>
        <v>-884511</v>
      </c>
      <c r="M42" s="34">
        <f>+L43+M60</f>
        <v>-578679</v>
      </c>
      <c r="N42" s="34">
        <f>+K42</f>
        <v>-930714</v>
      </c>
      <c r="O42" s="34">
        <f>+M43+O60</f>
        <v>-459113</v>
      </c>
      <c r="P42" s="34">
        <f>+O43+P60</f>
        <v>-255512</v>
      </c>
      <c r="Q42" s="34">
        <f>+P43+Q60</f>
        <v>-255512</v>
      </c>
      <c r="R42" s="34">
        <f>+O42</f>
        <v>-459113</v>
      </c>
      <c r="S42" s="34">
        <f>+Q43+S60</f>
        <v>129797</v>
      </c>
      <c r="T42" s="34">
        <f>+S43+T60</f>
        <v>129797</v>
      </c>
      <c r="U42" s="34">
        <f>+T43+U60</f>
        <v>129797</v>
      </c>
      <c r="V42" s="34">
        <f>+S42</f>
        <v>129797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4699501</v>
      </c>
      <c r="D43" s="44">
        <f t="shared" ref="D43:AA43" si="4">+D41+D42</f>
        <v>0</v>
      </c>
      <c r="E43" s="45">
        <f t="shared" si="4"/>
        <v>5522550</v>
      </c>
      <c r="F43" s="46">
        <f t="shared" si="4"/>
        <v>4969731</v>
      </c>
      <c r="G43" s="46">
        <f t="shared" si="4"/>
        <v>-204958</v>
      </c>
      <c r="H43" s="46">
        <f t="shared" si="4"/>
        <v>-283682</v>
      </c>
      <c r="I43" s="46">
        <f t="shared" si="4"/>
        <v>-930714</v>
      </c>
      <c r="J43" s="46">
        <f>+I43</f>
        <v>-930714</v>
      </c>
      <c r="K43" s="46">
        <f t="shared" si="4"/>
        <v>-884511</v>
      </c>
      <c r="L43" s="46">
        <f t="shared" si="4"/>
        <v>-578679</v>
      </c>
      <c r="M43" s="46">
        <f t="shared" si="4"/>
        <v>-459113</v>
      </c>
      <c r="N43" s="46">
        <f>+M43</f>
        <v>-459113</v>
      </c>
      <c r="O43" s="46">
        <f t="shared" si="4"/>
        <v>-255512</v>
      </c>
      <c r="P43" s="46">
        <f t="shared" si="4"/>
        <v>-255512</v>
      </c>
      <c r="Q43" s="46">
        <f t="shared" si="4"/>
        <v>129797</v>
      </c>
      <c r="R43" s="46">
        <f>+Q43</f>
        <v>129797</v>
      </c>
      <c r="S43" s="46">
        <f t="shared" si="4"/>
        <v>129797</v>
      </c>
      <c r="T43" s="46">
        <f t="shared" si="4"/>
        <v>129797</v>
      </c>
      <c r="U43" s="46">
        <f t="shared" si="4"/>
        <v>129797</v>
      </c>
      <c r="V43" s="46">
        <f>+U43</f>
        <v>129797</v>
      </c>
      <c r="W43" s="46">
        <f>+V43</f>
        <v>129797</v>
      </c>
      <c r="X43" s="46">
        <f t="shared" si="4"/>
        <v>3727287</v>
      </c>
      <c r="Y43" s="46">
        <f t="shared" si="4"/>
        <v>-3597490</v>
      </c>
      <c r="Z43" s="47">
        <f>+IF(X43&lt;&gt;0,+(Y43/X43)*100,0)</f>
        <v>-96.517654798248699</v>
      </c>
      <c r="AA43" s="48">
        <f t="shared" si="4"/>
        <v>4969731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27512209</v>
      </c>
      <c r="D7" s="18"/>
      <c r="E7" s="19">
        <v>25891382</v>
      </c>
      <c r="F7" s="20">
        <v>25774117</v>
      </c>
      <c r="G7" s="20">
        <v>2639225</v>
      </c>
      <c r="H7" s="20"/>
      <c r="I7" s="20">
        <v>2631221</v>
      </c>
      <c r="J7" s="20">
        <v>5270446</v>
      </c>
      <c r="K7" s="20">
        <v>2505389</v>
      </c>
      <c r="L7" s="20">
        <v>2273576</v>
      </c>
      <c r="M7" s="20">
        <v>2781547</v>
      </c>
      <c r="N7" s="20">
        <v>7560512</v>
      </c>
      <c r="O7" s="20">
        <v>2610420</v>
      </c>
      <c r="P7" s="20">
        <v>2370475</v>
      </c>
      <c r="Q7" s="20">
        <v>2804440</v>
      </c>
      <c r="R7" s="20">
        <v>7785335</v>
      </c>
      <c r="S7" s="20"/>
      <c r="T7" s="20"/>
      <c r="U7" s="20"/>
      <c r="V7" s="20"/>
      <c r="W7" s="20">
        <v>20616293</v>
      </c>
      <c r="X7" s="20">
        <v>19371529</v>
      </c>
      <c r="Y7" s="20">
        <v>1244764</v>
      </c>
      <c r="Z7" s="21">
        <v>6.4257395479726975</v>
      </c>
      <c r="AA7" s="22">
        <v>25774117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400000</v>
      </c>
      <c r="D10" s="18"/>
      <c r="E10" s="19"/>
      <c r="F10" s="20">
        <v>69311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39608</v>
      </c>
      <c r="Y10" s="20">
        <v>-39608</v>
      </c>
      <c r="Z10" s="21">
        <v>-100</v>
      </c>
      <c r="AA10" s="22">
        <v>69311</v>
      </c>
    </row>
    <row r="11" spans="1:27" x14ac:dyDescent="0.25">
      <c r="A11" s="23" t="s">
        <v>40</v>
      </c>
      <c r="B11" s="17" t="s">
        <v>32</v>
      </c>
      <c r="C11" s="18">
        <v>129781</v>
      </c>
      <c r="D11" s="18"/>
      <c r="E11" s="19">
        <v>112856</v>
      </c>
      <c r="F11" s="20">
        <v>112856</v>
      </c>
      <c r="G11" s="20">
        <v>52062</v>
      </c>
      <c r="H11" s="20"/>
      <c r="I11" s="20">
        <v>1343</v>
      </c>
      <c r="J11" s="20">
        <v>53405</v>
      </c>
      <c r="K11" s="20">
        <v>3564</v>
      </c>
      <c r="L11" s="20">
        <v>2094</v>
      </c>
      <c r="M11" s="20">
        <v>5279</v>
      </c>
      <c r="N11" s="20">
        <v>10937</v>
      </c>
      <c r="O11" s="20">
        <v>2461</v>
      </c>
      <c r="P11" s="20">
        <v>912</v>
      </c>
      <c r="Q11" s="20">
        <v>1346</v>
      </c>
      <c r="R11" s="20">
        <v>4719</v>
      </c>
      <c r="S11" s="20"/>
      <c r="T11" s="20"/>
      <c r="U11" s="20"/>
      <c r="V11" s="20"/>
      <c r="W11" s="20">
        <v>69061</v>
      </c>
      <c r="X11" s="20">
        <v>82365</v>
      </c>
      <c r="Y11" s="20">
        <v>-13304</v>
      </c>
      <c r="Z11" s="21">
        <v>-16.152491956534938</v>
      </c>
      <c r="AA11" s="22">
        <v>112856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-900</v>
      </c>
      <c r="D14" s="18"/>
      <c r="E14" s="19">
        <v>-26177126</v>
      </c>
      <c r="F14" s="20">
        <v>-28250326</v>
      </c>
      <c r="G14" s="20"/>
      <c r="H14" s="20"/>
      <c r="I14" s="20">
        <v>-3296097</v>
      </c>
      <c r="J14" s="20">
        <v>-3296097</v>
      </c>
      <c r="K14" s="20">
        <v>-2434046</v>
      </c>
      <c r="L14" s="20">
        <v>-1979099</v>
      </c>
      <c r="M14" s="20">
        <v>-2175926</v>
      </c>
      <c r="N14" s="20">
        <v>-6589071</v>
      </c>
      <c r="O14" s="20">
        <v>-2060228</v>
      </c>
      <c r="P14" s="20">
        <v>-2286958</v>
      </c>
      <c r="Q14" s="20">
        <v>-2212234</v>
      </c>
      <c r="R14" s="20">
        <v>-6559420</v>
      </c>
      <c r="S14" s="20"/>
      <c r="T14" s="20"/>
      <c r="U14" s="20"/>
      <c r="V14" s="20"/>
      <c r="W14" s="20">
        <v>-16444588</v>
      </c>
      <c r="X14" s="20">
        <v>-20950289</v>
      </c>
      <c r="Y14" s="20">
        <v>4505701</v>
      </c>
      <c r="Z14" s="21">
        <v>-21.506629335757612</v>
      </c>
      <c r="AA14" s="22">
        <v>-28250326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28041090</v>
      </c>
      <c r="D17" s="26">
        <f>SUM(D6:D16)</f>
        <v>0</v>
      </c>
      <c r="E17" s="27">
        <f t="shared" si="0"/>
        <v>-172888</v>
      </c>
      <c r="F17" s="28">
        <f t="shared" si="0"/>
        <v>-2294042</v>
      </c>
      <c r="G17" s="28">
        <f t="shared" si="0"/>
        <v>2691287</v>
      </c>
      <c r="H17" s="28">
        <f t="shared" si="0"/>
        <v>0</v>
      </c>
      <c r="I17" s="28">
        <f t="shared" si="0"/>
        <v>-663533</v>
      </c>
      <c r="J17" s="28">
        <f t="shared" si="0"/>
        <v>2027754</v>
      </c>
      <c r="K17" s="28">
        <f t="shared" si="0"/>
        <v>74907</v>
      </c>
      <c r="L17" s="28">
        <f t="shared" si="0"/>
        <v>296571</v>
      </c>
      <c r="M17" s="28">
        <f t="shared" si="0"/>
        <v>610900</v>
      </c>
      <c r="N17" s="28">
        <f t="shared" si="0"/>
        <v>982378</v>
      </c>
      <c r="O17" s="28">
        <f t="shared" si="0"/>
        <v>552653</v>
      </c>
      <c r="P17" s="28">
        <f t="shared" si="0"/>
        <v>84429</v>
      </c>
      <c r="Q17" s="28">
        <f t="shared" si="0"/>
        <v>593552</v>
      </c>
      <c r="R17" s="28">
        <f t="shared" si="0"/>
        <v>1230634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4240766</v>
      </c>
      <c r="X17" s="28">
        <f t="shared" si="0"/>
        <v>-1456787</v>
      </c>
      <c r="Y17" s="28">
        <f t="shared" si="0"/>
        <v>5697553</v>
      </c>
      <c r="Z17" s="29">
        <f>+IF(X17&lt;&gt;0,+(Y17/X17)*100,0)</f>
        <v>-391.10405296038471</v>
      </c>
      <c r="AA17" s="30">
        <f>SUM(AA6:AA16)</f>
        <v>-2294042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-4825254</v>
      </c>
      <c r="D28" s="18"/>
      <c r="E28" s="19"/>
      <c r="F28" s="20">
        <v>-60000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-45000</v>
      </c>
      <c r="Y28" s="20">
        <v>45000</v>
      </c>
      <c r="Z28" s="21">
        <v>-100</v>
      </c>
      <c r="AA28" s="22">
        <v>-60000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-4825254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-60000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-45000</v>
      </c>
      <c r="Y30" s="28">
        <f t="shared" si="1"/>
        <v>45000</v>
      </c>
      <c r="Z30" s="29">
        <f>+IF(X30&lt;&gt;0,+(Y30/X30)*100,0)</f>
        <v>-100</v>
      </c>
      <c r="AA30" s="30">
        <f>SUM(AA21:AA29)</f>
        <v>-60000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23215836</v>
      </c>
      <c r="D41" s="32">
        <f>+D17+D30+D39</f>
        <v>0</v>
      </c>
      <c r="E41" s="33">
        <f t="shared" si="3"/>
        <v>-172888</v>
      </c>
      <c r="F41" s="34">
        <f t="shared" si="3"/>
        <v>-2354042</v>
      </c>
      <c r="G41" s="34">
        <f t="shared" si="3"/>
        <v>2691287</v>
      </c>
      <c r="H41" s="34">
        <f t="shared" si="3"/>
        <v>0</v>
      </c>
      <c r="I41" s="34">
        <f t="shared" si="3"/>
        <v>-663533</v>
      </c>
      <c r="J41" s="34">
        <f t="shared" si="3"/>
        <v>2027754</v>
      </c>
      <c r="K41" s="34">
        <f t="shared" si="3"/>
        <v>74907</v>
      </c>
      <c r="L41" s="34">
        <f t="shared" si="3"/>
        <v>296571</v>
      </c>
      <c r="M41" s="34">
        <f t="shared" si="3"/>
        <v>610900</v>
      </c>
      <c r="N41" s="34">
        <f t="shared" si="3"/>
        <v>982378</v>
      </c>
      <c r="O41" s="34">
        <f t="shared" si="3"/>
        <v>552653</v>
      </c>
      <c r="P41" s="34">
        <f t="shared" si="3"/>
        <v>84429</v>
      </c>
      <c r="Q41" s="34">
        <f t="shared" si="3"/>
        <v>593552</v>
      </c>
      <c r="R41" s="34">
        <f t="shared" si="3"/>
        <v>1230634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4240766</v>
      </c>
      <c r="X41" s="34">
        <f t="shared" si="3"/>
        <v>-1501787</v>
      </c>
      <c r="Y41" s="34">
        <f t="shared" si="3"/>
        <v>5742553</v>
      </c>
      <c r="Z41" s="35">
        <f>+IF(X41&lt;&gt;0,+(Y41/X41)*100,0)</f>
        <v>-382.38132305047253</v>
      </c>
      <c r="AA41" s="36">
        <f>+AA17+AA30+AA39</f>
        <v>-2354042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2691287</v>
      </c>
      <c r="I42" s="34">
        <f>+H43+I60</f>
        <v>2691287</v>
      </c>
      <c r="J42" s="34">
        <f>+G42</f>
        <v>0</v>
      </c>
      <c r="K42" s="34">
        <f>+I43+K60</f>
        <v>2027754</v>
      </c>
      <c r="L42" s="34">
        <f>+K43+L60</f>
        <v>2102661</v>
      </c>
      <c r="M42" s="34">
        <f>+L43+M60</f>
        <v>2399232</v>
      </c>
      <c r="N42" s="34">
        <f>+K42</f>
        <v>2027754</v>
      </c>
      <c r="O42" s="34">
        <f>+M43+O60</f>
        <v>3010132</v>
      </c>
      <c r="P42" s="34">
        <f>+O43+P60</f>
        <v>3562785</v>
      </c>
      <c r="Q42" s="34">
        <f>+P43+Q60</f>
        <v>3647214</v>
      </c>
      <c r="R42" s="34">
        <f>+O42</f>
        <v>3010132</v>
      </c>
      <c r="S42" s="34">
        <f>+Q43+S60</f>
        <v>4240766</v>
      </c>
      <c r="T42" s="34">
        <f>+S43+T60</f>
        <v>4240766</v>
      </c>
      <c r="U42" s="34">
        <f>+T43+U60</f>
        <v>4240766</v>
      </c>
      <c r="V42" s="34">
        <f>+S42</f>
        <v>4240766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23215836</v>
      </c>
      <c r="D43" s="44">
        <f t="shared" ref="D43:AA43" si="4">+D41+D42</f>
        <v>0</v>
      </c>
      <c r="E43" s="45">
        <f t="shared" si="4"/>
        <v>-172888</v>
      </c>
      <c r="F43" s="46">
        <f t="shared" si="4"/>
        <v>-2354042</v>
      </c>
      <c r="G43" s="46">
        <f t="shared" si="4"/>
        <v>2691287</v>
      </c>
      <c r="H43" s="46">
        <f t="shared" si="4"/>
        <v>2691287</v>
      </c>
      <c r="I43" s="46">
        <f t="shared" si="4"/>
        <v>2027754</v>
      </c>
      <c r="J43" s="46">
        <f>+I43</f>
        <v>2027754</v>
      </c>
      <c r="K43" s="46">
        <f t="shared" si="4"/>
        <v>2102661</v>
      </c>
      <c r="L43" s="46">
        <f t="shared" si="4"/>
        <v>2399232</v>
      </c>
      <c r="M43" s="46">
        <f t="shared" si="4"/>
        <v>3010132</v>
      </c>
      <c r="N43" s="46">
        <f>+M43</f>
        <v>3010132</v>
      </c>
      <c r="O43" s="46">
        <f t="shared" si="4"/>
        <v>3562785</v>
      </c>
      <c r="P43" s="46">
        <f t="shared" si="4"/>
        <v>3647214</v>
      </c>
      <c r="Q43" s="46">
        <f t="shared" si="4"/>
        <v>4240766</v>
      </c>
      <c r="R43" s="46">
        <f>+Q43</f>
        <v>4240766</v>
      </c>
      <c r="S43" s="46">
        <f t="shared" si="4"/>
        <v>4240766</v>
      </c>
      <c r="T43" s="46">
        <f t="shared" si="4"/>
        <v>4240766</v>
      </c>
      <c r="U43" s="46">
        <f t="shared" si="4"/>
        <v>4240766</v>
      </c>
      <c r="V43" s="46">
        <f>+U43</f>
        <v>4240766</v>
      </c>
      <c r="W43" s="46">
        <f>+V43</f>
        <v>4240766</v>
      </c>
      <c r="X43" s="46">
        <f t="shared" si="4"/>
        <v>-1501787</v>
      </c>
      <c r="Y43" s="46">
        <f t="shared" si="4"/>
        <v>5742553</v>
      </c>
      <c r="Z43" s="47">
        <f>+IF(X43&lt;&gt;0,+(Y43/X43)*100,0)</f>
        <v>-382.38132305047253</v>
      </c>
      <c r="AA43" s="48">
        <f t="shared" si="4"/>
        <v>-2354042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126887903</v>
      </c>
      <c r="G7" s="20"/>
      <c r="H7" s="20"/>
      <c r="I7" s="20"/>
      <c r="J7" s="20"/>
      <c r="K7" s="20">
        <v>5899725</v>
      </c>
      <c r="L7" s="20">
        <v>677276</v>
      </c>
      <c r="M7" s="20">
        <v>803521</v>
      </c>
      <c r="N7" s="20">
        <v>7380522</v>
      </c>
      <c r="O7" s="20">
        <v>768335</v>
      </c>
      <c r="P7" s="20">
        <v>977827</v>
      </c>
      <c r="Q7" s="20">
        <v>1221793</v>
      </c>
      <c r="R7" s="20">
        <v>2967955</v>
      </c>
      <c r="S7" s="20"/>
      <c r="T7" s="20"/>
      <c r="U7" s="20"/>
      <c r="V7" s="20"/>
      <c r="W7" s="20">
        <v>10348477</v>
      </c>
      <c r="X7" s="20">
        <v>95165928</v>
      </c>
      <c r="Y7" s="20">
        <v>-84817451</v>
      </c>
      <c r="Z7" s="21">
        <v>-89.125859204567419</v>
      </c>
      <c r="AA7" s="22">
        <v>126887903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4344232</v>
      </c>
      <c r="R9" s="20">
        <v>4344232</v>
      </c>
      <c r="S9" s="20"/>
      <c r="T9" s="20"/>
      <c r="U9" s="20"/>
      <c r="V9" s="20"/>
      <c r="W9" s="20">
        <v>4344232</v>
      </c>
      <c r="X9" s="20"/>
      <c r="Y9" s="20">
        <v>4344232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-1060013</v>
      </c>
      <c r="M14" s="20">
        <v>-18739881</v>
      </c>
      <c r="N14" s="20">
        <v>-19799894</v>
      </c>
      <c r="O14" s="20">
        <v>-10312890</v>
      </c>
      <c r="P14" s="20">
        <v>-1395836</v>
      </c>
      <c r="Q14" s="20">
        <v>-10855127</v>
      </c>
      <c r="R14" s="20">
        <v>-22563853</v>
      </c>
      <c r="S14" s="20"/>
      <c r="T14" s="20"/>
      <c r="U14" s="20"/>
      <c r="V14" s="20"/>
      <c r="W14" s="20">
        <v>-42363747</v>
      </c>
      <c r="X14" s="20"/>
      <c r="Y14" s="20">
        <v>-42363747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126887903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5899725</v>
      </c>
      <c r="L17" s="28">
        <f t="shared" si="0"/>
        <v>-382737</v>
      </c>
      <c r="M17" s="28">
        <f t="shared" si="0"/>
        <v>-17936360</v>
      </c>
      <c r="N17" s="28">
        <f t="shared" si="0"/>
        <v>-12419372</v>
      </c>
      <c r="O17" s="28">
        <f t="shared" si="0"/>
        <v>-9544555</v>
      </c>
      <c r="P17" s="28">
        <f t="shared" si="0"/>
        <v>-418009</v>
      </c>
      <c r="Q17" s="28">
        <f t="shared" si="0"/>
        <v>-5289102</v>
      </c>
      <c r="R17" s="28">
        <f t="shared" si="0"/>
        <v>-15251666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-27671038</v>
      </c>
      <c r="X17" s="28">
        <f t="shared" si="0"/>
        <v>95165928</v>
      </c>
      <c r="Y17" s="28">
        <f t="shared" si="0"/>
        <v>-122836966</v>
      </c>
      <c r="Z17" s="29">
        <f>+IF(X17&lt;&gt;0,+(Y17/X17)*100,0)</f>
        <v>-129.07662288545117</v>
      </c>
      <c r="AA17" s="30">
        <f>SUM(AA6:AA16)</f>
        <v>126887903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182860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>
        <v>-642533</v>
      </c>
      <c r="M28" s="20"/>
      <c r="N28" s="20">
        <v>-642533</v>
      </c>
      <c r="O28" s="20"/>
      <c r="P28" s="20">
        <v>-390099</v>
      </c>
      <c r="Q28" s="20">
        <v>-589937</v>
      </c>
      <c r="R28" s="20">
        <v>-980036</v>
      </c>
      <c r="S28" s="20"/>
      <c r="T28" s="20"/>
      <c r="U28" s="20"/>
      <c r="V28" s="20"/>
      <c r="W28" s="20">
        <v>-1622569</v>
      </c>
      <c r="X28" s="20"/>
      <c r="Y28" s="20">
        <v>-1622569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182860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-642533</v>
      </c>
      <c r="M30" s="28">
        <f t="shared" si="1"/>
        <v>0</v>
      </c>
      <c r="N30" s="28">
        <f t="shared" si="1"/>
        <v>-642533</v>
      </c>
      <c r="O30" s="28">
        <f t="shared" si="1"/>
        <v>0</v>
      </c>
      <c r="P30" s="28">
        <f t="shared" si="1"/>
        <v>-390099</v>
      </c>
      <c r="Q30" s="28">
        <f t="shared" si="1"/>
        <v>-589937</v>
      </c>
      <c r="R30" s="28">
        <f t="shared" si="1"/>
        <v>-980036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-1622569</v>
      </c>
      <c r="X30" s="28">
        <f t="shared" si="1"/>
        <v>0</v>
      </c>
      <c r="Y30" s="28">
        <f t="shared" si="1"/>
        <v>-1622569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182860</v>
      </c>
      <c r="D41" s="32">
        <f>+D17+D30+D39</f>
        <v>0</v>
      </c>
      <c r="E41" s="33">
        <f t="shared" si="3"/>
        <v>0</v>
      </c>
      <c r="F41" s="34">
        <f t="shared" si="3"/>
        <v>126887903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5899725</v>
      </c>
      <c r="L41" s="34">
        <f t="shared" si="3"/>
        <v>-1025270</v>
      </c>
      <c r="M41" s="34">
        <f t="shared" si="3"/>
        <v>-17936360</v>
      </c>
      <c r="N41" s="34">
        <f t="shared" si="3"/>
        <v>-13061905</v>
      </c>
      <c r="O41" s="34">
        <f t="shared" si="3"/>
        <v>-9544555</v>
      </c>
      <c r="P41" s="34">
        <f t="shared" si="3"/>
        <v>-808108</v>
      </c>
      <c r="Q41" s="34">
        <f t="shared" si="3"/>
        <v>-5879039</v>
      </c>
      <c r="R41" s="34">
        <f t="shared" si="3"/>
        <v>-16231702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-29293607</v>
      </c>
      <c r="X41" s="34">
        <f t="shared" si="3"/>
        <v>95165928</v>
      </c>
      <c r="Y41" s="34">
        <f t="shared" si="3"/>
        <v>-124459535</v>
      </c>
      <c r="Z41" s="35">
        <f>+IF(X41&lt;&gt;0,+(Y41/X41)*100,0)</f>
        <v>-130.78161230141109</v>
      </c>
      <c r="AA41" s="36">
        <f>+AA17+AA30+AA39</f>
        <v>126887903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5899725</v>
      </c>
      <c r="M42" s="34">
        <f>+L43+M60</f>
        <v>4874455</v>
      </c>
      <c r="N42" s="34">
        <f>+K42</f>
        <v>0</v>
      </c>
      <c r="O42" s="34">
        <f>+M43+O60</f>
        <v>-13061905</v>
      </c>
      <c r="P42" s="34">
        <f>+O43+P60</f>
        <v>-22606460</v>
      </c>
      <c r="Q42" s="34">
        <f>+P43+Q60</f>
        <v>-23414568</v>
      </c>
      <c r="R42" s="34">
        <f>+O42</f>
        <v>-13061905</v>
      </c>
      <c r="S42" s="34">
        <f>+Q43+S60</f>
        <v>-29293607</v>
      </c>
      <c r="T42" s="34">
        <f>+S43+T60</f>
        <v>-29293607</v>
      </c>
      <c r="U42" s="34">
        <f>+T43+U60</f>
        <v>-29293607</v>
      </c>
      <c r="V42" s="34">
        <f>+S42</f>
        <v>-29293607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182860</v>
      </c>
      <c r="D43" s="44">
        <f t="shared" ref="D43:AA43" si="4">+D41+D42</f>
        <v>0</v>
      </c>
      <c r="E43" s="45">
        <f t="shared" si="4"/>
        <v>0</v>
      </c>
      <c r="F43" s="46">
        <f t="shared" si="4"/>
        <v>126887903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5899725</v>
      </c>
      <c r="L43" s="46">
        <f t="shared" si="4"/>
        <v>4874455</v>
      </c>
      <c r="M43" s="46">
        <f t="shared" si="4"/>
        <v>-13061905</v>
      </c>
      <c r="N43" s="46">
        <f>+M43</f>
        <v>-13061905</v>
      </c>
      <c r="O43" s="46">
        <f t="shared" si="4"/>
        <v>-22606460</v>
      </c>
      <c r="P43" s="46">
        <f t="shared" si="4"/>
        <v>-23414568</v>
      </c>
      <c r="Q43" s="46">
        <f t="shared" si="4"/>
        <v>-29293607</v>
      </c>
      <c r="R43" s="46">
        <f>+Q43</f>
        <v>-29293607</v>
      </c>
      <c r="S43" s="46">
        <f t="shared" si="4"/>
        <v>-29293607</v>
      </c>
      <c r="T43" s="46">
        <f t="shared" si="4"/>
        <v>-29293607</v>
      </c>
      <c r="U43" s="46">
        <f t="shared" si="4"/>
        <v>-29293607</v>
      </c>
      <c r="V43" s="46">
        <f>+U43</f>
        <v>-29293607</v>
      </c>
      <c r="W43" s="46">
        <f>+V43</f>
        <v>-29293607</v>
      </c>
      <c r="X43" s="46">
        <f t="shared" si="4"/>
        <v>95165928</v>
      </c>
      <c r="Y43" s="46">
        <f t="shared" si="4"/>
        <v>-124459535</v>
      </c>
      <c r="Z43" s="47">
        <f>+IF(X43&lt;&gt;0,+(Y43/X43)*100,0)</f>
        <v>-130.78161230141109</v>
      </c>
      <c r="AA43" s="48">
        <f t="shared" si="4"/>
        <v>126887903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6349649</v>
      </c>
      <c r="D6" s="18"/>
      <c r="E6" s="19"/>
      <c r="F6" s="20"/>
      <c r="G6" s="20">
        <v>352586</v>
      </c>
      <c r="H6" s="20">
        <v>568971</v>
      </c>
      <c r="I6" s="20">
        <v>-22517</v>
      </c>
      <c r="J6" s="20">
        <v>899040</v>
      </c>
      <c r="K6" s="20">
        <v>206239</v>
      </c>
      <c r="L6" s="20">
        <v>6683</v>
      </c>
      <c r="M6" s="20"/>
      <c r="N6" s="20">
        <v>212922</v>
      </c>
      <c r="O6" s="20"/>
      <c r="P6" s="20"/>
      <c r="Q6" s="20"/>
      <c r="R6" s="20"/>
      <c r="S6" s="20"/>
      <c r="T6" s="20"/>
      <c r="U6" s="20"/>
      <c r="V6" s="20"/>
      <c r="W6" s="20">
        <v>1111962</v>
      </c>
      <c r="X6" s="20"/>
      <c r="Y6" s="20">
        <v>1111962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4496165173</v>
      </c>
      <c r="D7" s="18"/>
      <c r="E7" s="19">
        <v>6979771943</v>
      </c>
      <c r="F7" s="20">
        <v>7108172969</v>
      </c>
      <c r="G7" s="20">
        <v>368605664</v>
      </c>
      <c r="H7" s="20">
        <v>405004861</v>
      </c>
      <c r="I7" s="20">
        <v>424493513</v>
      </c>
      <c r="J7" s="20">
        <v>1198104038</v>
      </c>
      <c r="K7" s="20">
        <v>404380595</v>
      </c>
      <c r="L7" s="20">
        <v>324606530</v>
      </c>
      <c r="M7" s="20">
        <v>343837779</v>
      </c>
      <c r="N7" s="20">
        <v>1072824904</v>
      </c>
      <c r="O7" s="20">
        <v>328276704</v>
      </c>
      <c r="P7" s="20">
        <v>309352373</v>
      </c>
      <c r="Q7" s="20">
        <v>344190963</v>
      </c>
      <c r="R7" s="20">
        <v>981820040</v>
      </c>
      <c r="S7" s="20"/>
      <c r="T7" s="20"/>
      <c r="U7" s="20"/>
      <c r="V7" s="20"/>
      <c r="W7" s="20">
        <v>3252748982</v>
      </c>
      <c r="X7" s="20">
        <v>4453695924</v>
      </c>
      <c r="Y7" s="20">
        <v>-1200946942</v>
      </c>
      <c r="Z7" s="21">
        <v>-26.96517594585562</v>
      </c>
      <c r="AA7" s="22">
        <v>7108172969</v>
      </c>
    </row>
    <row r="8" spans="1:27" x14ac:dyDescent="0.25">
      <c r="A8" s="23" t="s">
        <v>36</v>
      </c>
      <c r="B8" s="17" t="s">
        <v>32</v>
      </c>
      <c r="C8" s="18">
        <v>5035168</v>
      </c>
      <c r="D8" s="18"/>
      <c r="E8" s="19">
        <v>148184401</v>
      </c>
      <c r="F8" s="20">
        <v>122645170</v>
      </c>
      <c r="G8" s="20">
        <v>18150622</v>
      </c>
      <c r="H8" s="20">
        <v>18527989</v>
      </c>
      <c r="I8" s="20">
        <v>20250359</v>
      </c>
      <c r="J8" s="20">
        <v>56928970</v>
      </c>
      <c r="K8" s="20">
        <v>19636451</v>
      </c>
      <c r="L8" s="20">
        <v>19872938</v>
      </c>
      <c r="M8" s="20">
        <v>18196948</v>
      </c>
      <c r="N8" s="20">
        <v>57706337</v>
      </c>
      <c r="O8" s="20">
        <v>16152287</v>
      </c>
      <c r="P8" s="20">
        <v>17621394</v>
      </c>
      <c r="Q8" s="20">
        <v>19126355</v>
      </c>
      <c r="R8" s="20">
        <v>52900036</v>
      </c>
      <c r="S8" s="20"/>
      <c r="T8" s="20"/>
      <c r="U8" s="20"/>
      <c r="V8" s="20"/>
      <c r="W8" s="20">
        <v>167535343</v>
      </c>
      <c r="X8" s="20">
        <v>85898952</v>
      </c>
      <c r="Y8" s="20">
        <v>81636391</v>
      </c>
      <c r="Z8" s="21">
        <v>95.037703137519074</v>
      </c>
      <c r="AA8" s="22">
        <v>122645170</v>
      </c>
    </row>
    <row r="9" spans="1:27" x14ac:dyDescent="0.25">
      <c r="A9" s="23" t="s">
        <v>37</v>
      </c>
      <c r="B9" s="17" t="s">
        <v>38</v>
      </c>
      <c r="C9" s="18">
        <v>84681928</v>
      </c>
      <c r="D9" s="18"/>
      <c r="E9" s="19">
        <v>333821381</v>
      </c>
      <c r="F9" s="20">
        <v>392681370</v>
      </c>
      <c r="G9" s="20">
        <v>36497916</v>
      </c>
      <c r="H9" s="20"/>
      <c r="I9" s="20"/>
      <c r="J9" s="20">
        <v>36497916</v>
      </c>
      <c r="K9" s="20"/>
      <c r="L9" s="20"/>
      <c r="M9" s="20">
        <v>18662180</v>
      </c>
      <c r="N9" s="20">
        <v>18662180</v>
      </c>
      <c r="O9" s="20"/>
      <c r="P9" s="20"/>
      <c r="Q9" s="20">
        <v>52371990</v>
      </c>
      <c r="R9" s="20">
        <v>52371990</v>
      </c>
      <c r="S9" s="20"/>
      <c r="T9" s="20"/>
      <c r="U9" s="20"/>
      <c r="V9" s="20"/>
      <c r="W9" s="20">
        <v>107532086</v>
      </c>
      <c r="X9" s="20">
        <v>322524986</v>
      </c>
      <c r="Y9" s="20">
        <v>-214992900</v>
      </c>
      <c r="Z9" s="21">
        <v>-66.659300622371006</v>
      </c>
      <c r="AA9" s="22">
        <v>392681370</v>
      </c>
    </row>
    <row r="10" spans="1:27" x14ac:dyDescent="0.25">
      <c r="A10" s="23" t="s">
        <v>39</v>
      </c>
      <c r="B10" s="17" t="s">
        <v>38</v>
      </c>
      <c r="C10" s="18">
        <v>36804611</v>
      </c>
      <c r="D10" s="18"/>
      <c r="E10" s="19">
        <v>37969006</v>
      </c>
      <c r="F10" s="20">
        <v>41293664</v>
      </c>
      <c r="G10" s="20">
        <v>-31356</v>
      </c>
      <c r="H10" s="20">
        <v>2834130</v>
      </c>
      <c r="I10" s="20">
        <v>3756271</v>
      </c>
      <c r="J10" s="20">
        <v>6559045</v>
      </c>
      <c r="K10" s="20"/>
      <c r="L10" s="20"/>
      <c r="M10" s="20">
        <v>682000</v>
      </c>
      <c r="N10" s="20">
        <v>682000</v>
      </c>
      <c r="O10" s="20">
        <v>1669000</v>
      </c>
      <c r="P10" s="20">
        <v>3085658</v>
      </c>
      <c r="Q10" s="20">
        <v>3121551</v>
      </c>
      <c r="R10" s="20">
        <v>7876209</v>
      </c>
      <c r="S10" s="20"/>
      <c r="T10" s="20"/>
      <c r="U10" s="20"/>
      <c r="V10" s="20"/>
      <c r="W10" s="20">
        <v>15117254</v>
      </c>
      <c r="X10" s="20">
        <v>34461775</v>
      </c>
      <c r="Y10" s="20">
        <v>-19344521</v>
      </c>
      <c r="Z10" s="21">
        <v>-56.13326939776028</v>
      </c>
      <c r="AA10" s="22">
        <v>41293664</v>
      </c>
    </row>
    <row r="11" spans="1:27" x14ac:dyDescent="0.25">
      <c r="A11" s="23" t="s">
        <v>40</v>
      </c>
      <c r="B11" s="17" t="s">
        <v>32</v>
      </c>
      <c r="C11" s="18">
        <v>6143559</v>
      </c>
      <c r="D11" s="18"/>
      <c r="E11" s="19">
        <v>10173933</v>
      </c>
      <c r="F11" s="20">
        <v>12497028</v>
      </c>
      <c r="G11" s="20">
        <v>253662</v>
      </c>
      <c r="H11" s="20">
        <v>557732</v>
      </c>
      <c r="I11" s="20">
        <v>661232</v>
      </c>
      <c r="J11" s="20">
        <v>1472626</v>
      </c>
      <c r="K11" s="20">
        <v>700616</v>
      </c>
      <c r="L11" s="20">
        <v>448726</v>
      </c>
      <c r="M11" s="20">
        <v>544082</v>
      </c>
      <c r="N11" s="20">
        <v>1693424</v>
      </c>
      <c r="O11" s="20">
        <v>333469</v>
      </c>
      <c r="P11" s="20">
        <v>378166</v>
      </c>
      <c r="Q11" s="20">
        <v>559714</v>
      </c>
      <c r="R11" s="20">
        <v>1271349</v>
      </c>
      <c r="S11" s="20"/>
      <c r="T11" s="20"/>
      <c r="U11" s="20"/>
      <c r="V11" s="20"/>
      <c r="W11" s="20">
        <v>4437399</v>
      </c>
      <c r="X11" s="20">
        <v>9298446</v>
      </c>
      <c r="Y11" s="20">
        <v>-4861047</v>
      </c>
      <c r="Z11" s="21">
        <v>-52.278058075510678</v>
      </c>
      <c r="AA11" s="22">
        <v>12497028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-6102850096</v>
      </c>
      <c r="D14" s="18"/>
      <c r="E14" s="19">
        <v>-5977832234</v>
      </c>
      <c r="F14" s="20">
        <v>-6595285787</v>
      </c>
      <c r="G14" s="20">
        <v>-626244589</v>
      </c>
      <c r="H14" s="20">
        <v>-798898614</v>
      </c>
      <c r="I14" s="20">
        <v>-746584822</v>
      </c>
      <c r="J14" s="20">
        <v>-2171728025</v>
      </c>
      <c r="K14" s="20">
        <v>-986307756</v>
      </c>
      <c r="L14" s="20">
        <v>-449799526</v>
      </c>
      <c r="M14" s="20">
        <v>-917518523</v>
      </c>
      <c r="N14" s="20">
        <v>-2353625805</v>
      </c>
      <c r="O14" s="20">
        <v>-603976960</v>
      </c>
      <c r="P14" s="20">
        <v>-512536521</v>
      </c>
      <c r="Q14" s="20">
        <v>-813365491</v>
      </c>
      <c r="R14" s="20">
        <v>-1929878972</v>
      </c>
      <c r="S14" s="20"/>
      <c r="T14" s="20"/>
      <c r="U14" s="20"/>
      <c r="V14" s="20"/>
      <c r="W14" s="20">
        <v>-6455232802</v>
      </c>
      <c r="X14" s="20">
        <v>-4814680838</v>
      </c>
      <c r="Y14" s="20">
        <v>-1640551964</v>
      </c>
      <c r="Z14" s="21">
        <v>34.073950469403883</v>
      </c>
      <c r="AA14" s="22">
        <v>-6595285787</v>
      </c>
    </row>
    <row r="15" spans="1:27" x14ac:dyDescent="0.25">
      <c r="A15" s="23" t="s">
        <v>44</v>
      </c>
      <c r="B15" s="17" t="s">
        <v>32</v>
      </c>
      <c r="C15" s="18">
        <v>-8919914</v>
      </c>
      <c r="D15" s="18"/>
      <c r="E15" s="19">
        <v>-37745272</v>
      </c>
      <c r="F15" s="20">
        <v>-50709349</v>
      </c>
      <c r="G15" s="20">
        <v>-440473</v>
      </c>
      <c r="H15" s="20">
        <v>-280084</v>
      </c>
      <c r="I15" s="20">
        <v>-750218</v>
      </c>
      <c r="J15" s="20">
        <v>-1470775</v>
      </c>
      <c r="K15" s="20">
        <v>-280084</v>
      </c>
      <c r="L15" s="20">
        <v>-280084</v>
      </c>
      <c r="M15" s="20">
        <v>-15475262</v>
      </c>
      <c r="N15" s="20">
        <v>-16035430</v>
      </c>
      <c r="O15" s="20">
        <v>-2081956</v>
      </c>
      <c r="P15" s="20">
        <v>-391619</v>
      </c>
      <c r="Q15" s="20">
        <v>-518936</v>
      </c>
      <c r="R15" s="20">
        <v>-2992511</v>
      </c>
      <c r="S15" s="20"/>
      <c r="T15" s="20"/>
      <c r="U15" s="20"/>
      <c r="V15" s="20"/>
      <c r="W15" s="20">
        <v>-20498716</v>
      </c>
      <c r="X15" s="20">
        <v>-30149106</v>
      </c>
      <c r="Y15" s="20">
        <v>9650390</v>
      </c>
      <c r="Z15" s="21">
        <v>-32.008876150423831</v>
      </c>
      <c r="AA15" s="22">
        <v>-50709349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-1476589922</v>
      </c>
      <c r="D17" s="26">
        <f>SUM(D6:D16)</f>
        <v>0</v>
      </c>
      <c r="E17" s="27">
        <f t="shared" si="0"/>
        <v>1494343158</v>
      </c>
      <c r="F17" s="28">
        <f t="shared" si="0"/>
        <v>1031295065</v>
      </c>
      <c r="G17" s="28">
        <f t="shared" si="0"/>
        <v>-202855968</v>
      </c>
      <c r="H17" s="28">
        <f t="shared" si="0"/>
        <v>-371685015</v>
      </c>
      <c r="I17" s="28">
        <f t="shared" si="0"/>
        <v>-298196182</v>
      </c>
      <c r="J17" s="28">
        <f t="shared" si="0"/>
        <v>-872737165</v>
      </c>
      <c r="K17" s="28">
        <f t="shared" si="0"/>
        <v>-561663939</v>
      </c>
      <c r="L17" s="28">
        <f t="shared" si="0"/>
        <v>-105144733</v>
      </c>
      <c r="M17" s="28">
        <f t="shared" si="0"/>
        <v>-551070796</v>
      </c>
      <c r="N17" s="28">
        <f t="shared" si="0"/>
        <v>-1217879468</v>
      </c>
      <c r="O17" s="28">
        <f t="shared" si="0"/>
        <v>-259627456</v>
      </c>
      <c r="P17" s="28">
        <f t="shared" si="0"/>
        <v>-182490549</v>
      </c>
      <c r="Q17" s="28">
        <f t="shared" si="0"/>
        <v>-394513854</v>
      </c>
      <c r="R17" s="28">
        <f t="shared" si="0"/>
        <v>-836631859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-2927248492</v>
      </c>
      <c r="X17" s="28">
        <f t="shared" si="0"/>
        <v>61050139</v>
      </c>
      <c r="Y17" s="28">
        <f t="shared" si="0"/>
        <v>-2988298631</v>
      </c>
      <c r="Z17" s="29">
        <f>+IF(X17&lt;&gt;0,+(Y17/X17)*100,0)</f>
        <v>-4894.8269077651075</v>
      </c>
      <c r="AA17" s="30">
        <f>SUM(AA6:AA16)</f>
        <v>1031295065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-639124</v>
      </c>
      <c r="D23" s="41"/>
      <c r="E23" s="19"/>
      <c r="F23" s="20"/>
      <c r="G23" s="37">
        <v>-11618</v>
      </c>
      <c r="H23" s="37">
        <v>-65666</v>
      </c>
      <c r="I23" s="37">
        <v>22983</v>
      </c>
      <c r="J23" s="20">
        <v>-54301</v>
      </c>
      <c r="K23" s="37">
        <v>-55562</v>
      </c>
      <c r="L23" s="37"/>
      <c r="M23" s="20"/>
      <c r="N23" s="37">
        <v>-55562</v>
      </c>
      <c r="O23" s="37"/>
      <c r="P23" s="37"/>
      <c r="Q23" s="20"/>
      <c r="R23" s="37"/>
      <c r="S23" s="37"/>
      <c r="T23" s="20"/>
      <c r="U23" s="37"/>
      <c r="V23" s="37"/>
      <c r="W23" s="37">
        <v>-109863</v>
      </c>
      <c r="X23" s="20"/>
      <c r="Y23" s="37">
        <v>-109863</v>
      </c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-546410577</v>
      </c>
      <c r="D28" s="18"/>
      <c r="E28" s="19">
        <v>-473832644</v>
      </c>
      <c r="F28" s="20">
        <v>-668070622</v>
      </c>
      <c r="G28" s="20">
        <v>-45253373</v>
      </c>
      <c r="H28" s="20">
        <v>-17991620</v>
      </c>
      <c r="I28" s="20">
        <v>-13326301</v>
      </c>
      <c r="J28" s="20">
        <v>-76571294</v>
      </c>
      <c r="K28" s="20">
        <v>-47440632</v>
      </c>
      <c r="L28" s="20">
        <v>-43460843</v>
      </c>
      <c r="M28" s="20">
        <v>-41747425</v>
      </c>
      <c r="N28" s="20">
        <v>-132648900</v>
      </c>
      <c r="O28" s="20">
        <v>-30841968</v>
      </c>
      <c r="P28" s="20">
        <v>-40165635</v>
      </c>
      <c r="Q28" s="20">
        <v>-38848569</v>
      </c>
      <c r="R28" s="20">
        <v>-109856172</v>
      </c>
      <c r="S28" s="20"/>
      <c r="T28" s="20"/>
      <c r="U28" s="20"/>
      <c r="V28" s="20"/>
      <c r="W28" s="20">
        <v>-319076366</v>
      </c>
      <c r="X28" s="20">
        <v>-422862182</v>
      </c>
      <c r="Y28" s="20">
        <v>103785816</v>
      </c>
      <c r="Z28" s="21">
        <v>-24.543650488943463</v>
      </c>
      <c r="AA28" s="22">
        <v>-668070622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-547049701</v>
      </c>
      <c r="D30" s="26">
        <f t="shared" ref="D30:Y30" si="1">SUM(D21:D29)</f>
        <v>0</v>
      </c>
      <c r="E30" s="27">
        <f t="shared" si="1"/>
        <v>-473832644</v>
      </c>
      <c r="F30" s="28">
        <f t="shared" si="1"/>
        <v>-668070622</v>
      </c>
      <c r="G30" s="28">
        <f t="shared" si="1"/>
        <v>-45264991</v>
      </c>
      <c r="H30" s="28">
        <f t="shared" si="1"/>
        <v>-18057286</v>
      </c>
      <c r="I30" s="28">
        <f t="shared" si="1"/>
        <v>-13303318</v>
      </c>
      <c r="J30" s="28">
        <f t="shared" si="1"/>
        <v>-76625595</v>
      </c>
      <c r="K30" s="28">
        <f t="shared" si="1"/>
        <v>-47496194</v>
      </c>
      <c r="L30" s="28">
        <f t="shared" si="1"/>
        <v>-43460843</v>
      </c>
      <c r="M30" s="28">
        <f t="shared" si="1"/>
        <v>-41747425</v>
      </c>
      <c r="N30" s="28">
        <f t="shared" si="1"/>
        <v>-132704462</v>
      </c>
      <c r="O30" s="28">
        <f t="shared" si="1"/>
        <v>-30841968</v>
      </c>
      <c r="P30" s="28">
        <f t="shared" si="1"/>
        <v>-40165635</v>
      </c>
      <c r="Q30" s="28">
        <f t="shared" si="1"/>
        <v>-38848569</v>
      </c>
      <c r="R30" s="28">
        <f t="shared" si="1"/>
        <v>-109856172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-319186229</v>
      </c>
      <c r="X30" s="28">
        <f t="shared" si="1"/>
        <v>-422862182</v>
      </c>
      <c r="Y30" s="28">
        <f t="shared" si="1"/>
        <v>103675953</v>
      </c>
      <c r="Z30" s="29">
        <f>+IF(X30&lt;&gt;0,+(Y30/X30)*100,0)</f>
        <v>-24.517669683689046</v>
      </c>
      <c r="AA30" s="30">
        <f>SUM(AA21:AA29)</f>
        <v>-668070622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92256221</v>
      </c>
      <c r="D36" s="18"/>
      <c r="E36" s="19">
        <v>8417880</v>
      </c>
      <c r="F36" s="20">
        <v>59342349</v>
      </c>
      <c r="G36" s="20">
        <v>9853270</v>
      </c>
      <c r="H36" s="37">
        <v>12671229</v>
      </c>
      <c r="I36" s="37">
        <v>56540480</v>
      </c>
      <c r="J36" s="37">
        <v>79064979</v>
      </c>
      <c r="K36" s="20">
        <v>9193367</v>
      </c>
      <c r="L36" s="20">
        <v>12305208</v>
      </c>
      <c r="M36" s="20">
        <v>6141262</v>
      </c>
      <c r="N36" s="20">
        <v>27639837</v>
      </c>
      <c r="O36" s="37">
        <v>-14265465</v>
      </c>
      <c r="P36" s="37">
        <v>13032347</v>
      </c>
      <c r="Q36" s="37">
        <v>17179441</v>
      </c>
      <c r="R36" s="20">
        <v>15946323</v>
      </c>
      <c r="S36" s="20"/>
      <c r="T36" s="20"/>
      <c r="U36" s="20"/>
      <c r="V36" s="37"/>
      <c r="W36" s="37">
        <v>122651139</v>
      </c>
      <c r="X36" s="37">
        <v>1462752</v>
      </c>
      <c r="Y36" s="20">
        <v>121188387</v>
      </c>
      <c r="Z36" s="21">
        <v>8284.9578739253138</v>
      </c>
      <c r="AA36" s="22">
        <v>59342349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-3133659</v>
      </c>
      <c r="D38" s="18"/>
      <c r="E38" s="19">
        <v>-3484484</v>
      </c>
      <c r="F38" s="20">
        <v>-3484484</v>
      </c>
      <c r="G38" s="20"/>
      <c r="H38" s="20"/>
      <c r="I38" s="20"/>
      <c r="J38" s="20"/>
      <c r="K38" s="20"/>
      <c r="L38" s="20"/>
      <c r="M38" s="20">
        <v>-1688751</v>
      </c>
      <c r="N38" s="20">
        <v>-1688751</v>
      </c>
      <c r="O38" s="20"/>
      <c r="P38" s="20"/>
      <c r="Q38" s="20"/>
      <c r="R38" s="20"/>
      <c r="S38" s="20"/>
      <c r="T38" s="20"/>
      <c r="U38" s="20"/>
      <c r="V38" s="20"/>
      <c r="W38" s="20">
        <v>-1688751</v>
      </c>
      <c r="X38" s="20">
        <v>-1742242</v>
      </c>
      <c r="Y38" s="20">
        <v>53491</v>
      </c>
      <c r="Z38" s="21">
        <v>-3.0702393812111062</v>
      </c>
      <c r="AA38" s="22">
        <v>-3484484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89122562</v>
      </c>
      <c r="D39" s="26">
        <f>SUM(D34:D38)</f>
        <v>0</v>
      </c>
      <c r="E39" s="27">
        <f t="shared" si="2"/>
        <v>4933396</v>
      </c>
      <c r="F39" s="28">
        <f t="shared" si="2"/>
        <v>55857865</v>
      </c>
      <c r="G39" s="28">
        <f t="shared" si="2"/>
        <v>9853270</v>
      </c>
      <c r="H39" s="28">
        <f t="shared" si="2"/>
        <v>12671229</v>
      </c>
      <c r="I39" s="28">
        <f t="shared" si="2"/>
        <v>56540480</v>
      </c>
      <c r="J39" s="28">
        <f t="shared" si="2"/>
        <v>79064979</v>
      </c>
      <c r="K39" s="28">
        <f t="shared" si="2"/>
        <v>9193367</v>
      </c>
      <c r="L39" s="28">
        <f t="shared" si="2"/>
        <v>12305208</v>
      </c>
      <c r="M39" s="28">
        <f t="shared" si="2"/>
        <v>4452511</v>
      </c>
      <c r="N39" s="28">
        <f t="shared" si="2"/>
        <v>25951086</v>
      </c>
      <c r="O39" s="28">
        <f t="shared" si="2"/>
        <v>-14265465</v>
      </c>
      <c r="P39" s="28">
        <f t="shared" si="2"/>
        <v>13032347</v>
      </c>
      <c r="Q39" s="28">
        <f t="shared" si="2"/>
        <v>17179441</v>
      </c>
      <c r="R39" s="28">
        <f t="shared" si="2"/>
        <v>15946323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120962388</v>
      </c>
      <c r="X39" s="28">
        <f t="shared" si="2"/>
        <v>-279490</v>
      </c>
      <c r="Y39" s="28">
        <f t="shared" si="2"/>
        <v>121241878</v>
      </c>
      <c r="Z39" s="29">
        <f>+IF(X39&lt;&gt;0,+(Y39/X39)*100,0)</f>
        <v>-43379.683709613935</v>
      </c>
      <c r="AA39" s="30">
        <f>SUM(AA34:AA38)</f>
        <v>55857865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-1934517061</v>
      </c>
      <c r="D41" s="32">
        <f>+D17+D30+D39</f>
        <v>0</v>
      </c>
      <c r="E41" s="33">
        <f t="shared" si="3"/>
        <v>1025443910</v>
      </c>
      <c r="F41" s="34">
        <f t="shared" si="3"/>
        <v>419082308</v>
      </c>
      <c r="G41" s="34">
        <f t="shared" si="3"/>
        <v>-238267689</v>
      </c>
      <c r="H41" s="34">
        <f t="shared" si="3"/>
        <v>-377071072</v>
      </c>
      <c r="I41" s="34">
        <f t="shared" si="3"/>
        <v>-254959020</v>
      </c>
      <c r="J41" s="34">
        <f t="shared" si="3"/>
        <v>-870297781</v>
      </c>
      <c r="K41" s="34">
        <f t="shared" si="3"/>
        <v>-599966766</v>
      </c>
      <c r="L41" s="34">
        <f t="shared" si="3"/>
        <v>-136300368</v>
      </c>
      <c r="M41" s="34">
        <f t="shared" si="3"/>
        <v>-588365710</v>
      </c>
      <c r="N41" s="34">
        <f t="shared" si="3"/>
        <v>-1324632844</v>
      </c>
      <c r="O41" s="34">
        <f t="shared" si="3"/>
        <v>-304734889</v>
      </c>
      <c r="P41" s="34">
        <f t="shared" si="3"/>
        <v>-209623837</v>
      </c>
      <c r="Q41" s="34">
        <f t="shared" si="3"/>
        <v>-416182982</v>
      </c>
      <c r="R41" s="34">
        <f t="shared" si="3"/>
        <v>-930541708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-3125472333</v>
      </c>
      <c r="X41" s="34">
        <f t="shared" si="3"/>
        <v>-362091533</v>
      </c>
      <c r="Y41" s="34">
        <f t="shared" si="3"/>
        <v>-2763380800</v>
      </c>
      <c r="Z41" s="35">
        <f>+IF(X41&lt;&gt;0,+(Y41/X41)*100,0)</f>
        <v>763.17189112510948</v>
      </c>
      <c r="AA41" s="36">
        <f>+AA17+AA30+AA39</f>
        <v>419082308</v>
      </c>
    </row>
    <row r="42" spans="1:27" x14ac:dyDescent="0.25">
      <c r="A42" s="23" t="s">
        <v>63</v>
      </c>
      <c r="B42" s="17" t="s">
        <v>64</v>
      </c>
      <c r="C42" s="32">
        <v>-1981087346</v>
      </c>
      <c r="D42" s="32"/>
      <c r="E42" s="33">
        <v>566395845</v>
      </c>
      <c r="F42" s="34">
        <v>415855235</v>
      </c>
      <c r="G42" s="34">
        <v>-3656774415</v>
      </c>
      <c r="H42" s="34">
        <f>+G43+H60</f>
        <v>-3895042105</v>
      </c>
      <c r="I42" s="34">
        <f>+H43+I60</f>
        <v>-3873982969</v>
      </c>
      <c r="J42" s="34">
        <f>+G42</f>
        <v>-3656774415</v>
      </c>
      <c r="K42" s="34">
        <f>+I43+K60</f>
        <v>-4128941989</v>
      </c>
      <c r="L42" s="34">
        <f>+K43+L60</f>
        <v>-4644253310</v>
      </c>
      <c r="M42" s="34">
        <f>+L43+M60</f>
        <v>-5549704013</v>
      </c>
      <c r="N42" s="34">
        <f>+K42</f>
        <v>-4128941989</v>
      </c>
      <c r="O42" s="34">
        <f>+M43+O60</f>
        <v>-6138069723</v>
      </c>
      <c r="P42" s="34">
        <f>+O43+P60</f>
        <v>-6442804612</v>
      </c>
      <c r="Q42" s="34">
        <f>+P43+Q60</f>
        <v>-6652428449</v>
      </c>
      <c r="R42" s="34">
        <f>+O42</f>
        <v>-6138069723</v>
      </c>
      <c r="S42" s="34">
        <f>+Q43+S60</f>
        <v>-7068611431</v>
      </c>
      <c r="T42" s="34">
        <f>+S43+T60</f>
        <v>-7068611431</v>
      </c>
      <c r="U42" s="34">
        <f>+T43+U60</f>
        <v>-7068611431</v>
      </c>
      <c r="V42" s="34">
        <f>+S42</f>
        <v>-7068611431</v>
      </c>
      <c r="W42" s="34">
        <f>+G42</f>
        <v>-3656774415</v>
      </c>
      <c r="X42" s="34">
        <v>338254410</v>
      </c>
      <c r="Y42" s="34">
        <f>+W42-X42</f>
        <v>-3995028825</v>
      </c>
      <c r="Z42" s="35">
        <f>+IF(X42&lt;&gt;0,+(Y42/X42)*100,0)</f>
        <v>-1181.072206863467</v>
      </c>
      <c r="AA42" s="36">
        <v>415855235</v>
      </c>
    </row>
    <row r="43" spans="1:27" x14ac:dyDescent="0.25">
      <c r="A43" s="42" t="s">
        <v>65</v>
      </c>
      <c r="B43" s="43" t="s">
        <v>64</v>
      </c>
      <c r="C43" s="44">
        <f>+C41+C42</f>
        <v>-3915604407</v>
      </c>
      <c r="D43" s="44">
        <f t="shared" ref="D43:AA43" si="4">+D41+D42</f>
        <v>0</v>
      </c>
      <c r="E43" s="45">
        <f t="shared" si="4"/>
        <v>1591839755</v>
      </c>
      <c r="F43" s="46">
        <f t="shared" si="4"/>
        <v>834937543</v>
      </c>
      <c r="G43" s="46">
        <f t="shared" si="4"/>
        <v>-3895042104</v>
      </c>
      <c r="H43" s="46">
        <f t="shared" si="4"/>
        <v>-4272113177</v>
      </c>
      <c r="I43" s="46">
        <f t="shared" si="4"/>
        <v>-4128941989</v>
      </c>
      <c r="J43" s="46">
        <f>+I43</f>
        <v>-4128941989</v>
      </c>
      <c r="K43" s="46">
        <f t="shared" si="4"/>
        <v>-4728908755</v>
      </c>
      <c r="L43" s="46">
        <f t="shared" si="4"/>
        <v>-4780553678</v>
      </c>
      <c r="M43" s="46">
        <f t="shared" si="4"/>
        <v>-6138069723</v>
      </c>
      <c r="N43" s="46">
        <f>+M43</f>
        <v>-6138069723</v>
      </c>
      <c r="O43" s="46">
        <f t="shared" si="4"/>
        <v>-6442804612</v>
      </c>
      <c r="P43" s="46">
        <f t="shared" si="4"/>
        <v>-6652428449</v>
      </c>
      <c r="Q43" s="46">
        <f t="shared" si="4"/>
        <v>-7068611431</v>
      </c>
      <c r="R43" s="46">
        <f>+Q43</f>
        <v>-7068611431</v>
      </c>
      <c r="S43" s="46">
        <f t="shared" si="4"/>
        <v>-7068611431</v>
      </c>
      <c r="T43" s="46">
        <f t="shared" si="4"/>
        <v>-7068611431</v>
      </c>
      <c r="U43" s="46">
        <f t="shared" si="4"/>
        <v>-7068611431</v>
      </c>
      <c r="V43" s="46">
        <f>+U43</f>
        <v>-7068611431</v>
      </c>
      <c r="W43" s="46">
        <f>+V43</f>
        <v>-7068611431</v>
      </c>
      <c r="X43" s="46">
        <f t="shared" si="4"/>
        <v>-23837123</v>
      </c>
      <c r="Y43" s="46">
        <f t="shared" si="4"/>
        <v>-6758409625</v>
      </c>
      <c r="Z43" s="47">
        <f>+IF(X43&lt;&gt;0,+(Y43/X43)*100,0)</f>
        <v>28352.455222889104</v>
      </c>
      <c r="AA43" s="48">
        <f t="shared" si="4"/>
        <v>834937543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3" hidden="1" x14ac:dyDescent="0.25">
      <c r="G60">
        <v>-3656774415</v>
      </c>
      <c r="H60">
        <v>-1</v>
      </c>
      <c r="I60">
        <v>398130208</v>
      </c>
      <c r="J60">
        <v>-3656774415</v>
      </c>
      <c r="L60">
        <v>84655445</v>
      </c>
      <c r="M60">
        <v>-769150335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A9FD213-24EB-4E43-9EC2-CA640CE1BA16}"/>
</file>

<file path=customXml/itemProps2.xml><?xml version="1.0" encoding="utf-8"?>
<ds:datastoreItem xmlns:ds="http://schemas.openxmlformats.org/officeDocument/2006/customXml" ds:itemID="{010B85F2-C55B-4DD8-8415-AC5C3B78BA67}"/>
</file>

<file path=customXml/itemProps3.xml><?xml version="1.0" encoding="utf-8"?>
<ds:datastoreItem xmlns:ds="http://schemas.openxmlformats.org/officeDocument/2006/customXml" ds:itemID="{BA238045-11B2-4EA0-A604-ACB830FB40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2026-05-11T20:34:57Z</dcterms:created>
  <dcterms:modified xsi:type="dcterms:W3CDTF">2026-05-11T20:36:56Z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